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3 г\15 - КЗ НЭ лето 2023 - РАБ свод таб СЭР\КЗ НЭ лето 2023 - сводные табл.ГВО\ГВО НО КЗ 21.06.23-оконч\"/>
    </mc:Choice>
  </mc:AlternateContent>
  <bookViews>
    <workbookView xWindow="0" yWindow="720" windowWidth="15570" windowHeight="7035"/>
  </bookViews>
  <sheets>
    <sheet name="ГВО по Нов.обл" sheetId="1" r:id="rId1"/>
  </sheets>
  <definedNames>
    <definedName name="_xlnm._FilterDatabase" localSheetId="0" hidden="1">'ГВО по Нов.обл'!#REF!</definedName>
    <definedName name="_xlnm.Print_Area" localSheetId="0">'ГВО по Нов.обл'!$A$1:$N$150</definedName>
  </definedNames>
  <calcPr calcId="162913"/>
</workbook>
</file>

<file path=xl/calcChain.xml><?xml version="1.0" encoding="utf-8"?>
<calcChain xmlns="http://schemas.openxmlformats.org/spreadsheetml/2006/main">
  <c r="O8" i="1" l="1"/>
  <c r="O9" i="1"/>
  <c r="Q9" i="1"/>
  <c r="S10" i="1"/>
  <c r="Q11" i="1"/>
  <c r="R11" i="1" s="1"/>
  <c r="Q12" i="1"/>
  <c r="O15" i="1"/>
  <c r="Q15" i="1"/>
  <c r="S16" i="1"/>
  <c r="O20" i="1"/>
  <c r="O21" i="1"/>
  <c r="Q21" i="1"/>
  <c r="S22" i="1"/>
  <c r="Q23" i="1"/>
  <c r="R23" i="1" s="1"/>
  <c r="Q24" i="1"/>
  <c r="O27" i="1"/>
  <c r="Q27" i="1"/>
  <c r="S28" i="1"/>
  <c r="O32" i="1"/>
  <c r="O33" i="1"/>
  <c r="Q33" i="1"/>
  <c r="S34" i="1"/>
  <c r="Q35" i="1"/>
  <c r="R35" i="1" s="1"/>
  <c r="Q36" i="1"/>
  <c r="O39" i="1"/>
  <c r="Q39" i="1"/>
  <c r="S40" i="1"/>
  <c r="O44" i="1"/>
  <c r="O45" i="1"/>
  <c r="Q45" i="1"/>
  <c r="S46" i="1"/>
  <c r="Q47" i="1"/>
  <c r="R47" i="1" s="1"/>
  <c r="Q48" i="1"/>
  <c r="O51" i="1"/>
  <c r="Q51" i="1"/>
  <c r="O50" i="1" s="1"/>
  <c r="S52" i="1"/>
  <c r="O56" i="1"/>
  <c r="O57" i="1"/>
  <c r="Q57" i="1"/>
  <c r="S58" i="1"/>
  <c r="Q59" i="1"/>
  <c r="R59" i="1" s="1"/>
  <c r="Q60" i="1"/>
  <c r="O63" i="1"/>
  <c r="Q63" i="1"/>
  <c r="S64" i="1"/>
  <c r="O68" i="1"/>
  <c r="O69" i="1"/>
  <c r="Q69" i="1"/>
  <c r="S70" i="1"/>
  <c r="Q71" i="1"/>
  <c r="R71" i="1" s="1"/>
  <c r="Q72" i="1"/>
  <c r="O75" i="1"/>
  <c r="Q75" i="1"/>
  <c r="S76" i="1"/>
  <c r="O80" i="1"/>
  <c r="O81" i="1"/>
  <c r="Q81" i="1"/>
  <c r="S82" i="1"/>
  <c r="Q83" i="1"/>
  <c r="R83" i="1" s="1"/>
  <c r="Q84" i="1"/>
  <c r="O87" i="1"/>
  <c r="Q87" i="1"/>
  <c r="S88" i="1"/>
  <c r="O92" i="1"/>
  <c r="O93" i="1"/>
  <c r="Q93" i="1"/>
  <c r="S94" i="1"/>
  <c r="Q95" i="1"/>
  <c r="R95" i="1" s="1"/>
  <c r="Q96" i="1"/>
  <c r="O99" i="1"/>
  <c r="Q99" i="1"/>
  <c r="O98" i="1" s="1"/>
  <c r="S100" i="1"/>
  <c r="O104" i="1"/>
  <c r="O105" i="1"/>
  <c r="Q105" i="1"/>
  <c r="S106" i="1"/>
  <c r="Q107" i="1"/>
  <c r="R107" i="1" s="1"/>
  <c r="Q108" i="1"/>
  <c r="O111" i="1"/>
  <c r="Q111" i="1"/>
  <c r="S112" i="1"/>
  <c r="O116" i="1"/>
  <c r="O117" i="1"/>
  <c r="Q117" i="1"/>
  <c r="S118" i="1"/>
  <c r="Q119" i="1"/>
  <c r="R119" i="1" s="1"/>
  <c r="Q120" i="1"/>
  <c r="O123" i="1"/>
  <c r="Q123" i="1"/>
  <c r="O122" i="1" s="1"/>
  <c r="S124" i="1"/>
  <c r="O128" i="1"/>
  <c r="O129" i="1"/>
  <c r="Q129" i="1"/>
  <c r="S130" i="1"/>
  <c r="Q131" i="1"/>
  <c r="R131" i="1" s="1"/>
  <c r="T131" i="1"/>
  <c r="Q132" i="1"/>
  <c r="O135" i="1"/>
  <c r="Q135" i="1"/>
  <c r="R135" i="1"/>
  <c r="S136" i="1"/>
  <c r="T137" i="1"/>
  <c r="O141" i="1"/>
  <c r="Q141" i="1"/>
  <c r="S142" i="1"/>
  <c r="O145" i="1"/>
  <c r="Q145" i="1"/>
  <c r="R145" i="1" s="1"/>
  <c r="Q146" i="1"/>
  <c r="R146" i="1"/>
  <c r="O147" i="1"/>
  <c r="Q147" i="1"/>
  <c r="R147" i="1"/>
  <c r="S148" i="1"/>
  <c r="O149" i="1"/>
  <c r="Q149" i="1"/>
  <c r="R149" i="1"/>
  <c r="T149" i="1"/>
  <c r="O150" i="1"/>
  <c r="Q150" i="1"/>
  <c r="O143" i="1" l="1"/>
  <c r="O144" i="1"/>
  <c r="Q143" i="1"/>
  <c r="R143" i="1" s="1"/>
  <c r="Q139" i="1"/>
  <c r="R139" i="1" s="1"/>
  <c r="O133" i="1"/>
  <c r="O137" i="1"/>
  <c r="O138" i="1"/>
  <c r="O134" i="1"/>
  <c r="O109" i="1"/>
  <c r="Q110" i="1"/>
  <c r="R110" i="1" s="1"/>
  <c r="R111" i="1"/>
  <c r="Q109" i="1"/>
  <c r="R109" i="1" s="1"/>
  <c r="T113" i="1"/>
  <c r="O113" i="1"/>
  <c r="O114" i="1"/>
  <c r="O85" i="1"/>
  <c r="Q86" i="1"/>
  <c r="R86" i="1" s="1"/>
  <c r="R87" i="1"/>
  <c r="Q85" i="1"/>
  <c r="R85" i="1" s="1"/>
  <c r="T89" i="1"/>
  <c r="O89" i="1"/>
  <c r="O90" i="1"/>
  <c r="O73" i="1"/>
  <c r="Q74" i="1"/>
  <c r="R74" i="1" s="1"/>
  <c r="R75" i="1"/>
  <c r="Q73" i="1"/>
  <c r="R73" i="1" s="1"/>
  <c r="T77" i="1"/>
  <c r="O77" i="1"/>
  <c r="O78" i="1"/>
  <c r="O61" i="1"/>
  <c r="Q62" i="1"/>
  <c r="R62" i="1" s="1"/>
  <c r="R63" i="1"/>
  <c r="Q61" i="1"/>
  <c r="R61" i="1" s="1"/>
  <c r="T65" i="1"/>
  <c r="O65" i="1"/>
  <c r="O66" i="1"/>
  <c r="O37" i="1"/>
  <c r="Q38" i="1"/>
  <c r="R38" i="1" s="1"/>
  <c r="R39" i="1"/>
  <c r="Q37" i="1"/>
  <c r="R37" i="1" s="1"/>
  <c r="T41" i="1"/>
  <c r="O41" i="1"/>
  <c r="O42" i="1"/>
  <c r="O25" i="1"/>
  <c r="Q26" i="1"/>
  <c r="R26" i="1" s="1"/>
  <c r="R27" i="1"/>
  <c r="Q25" i="1"/>
  <c r="R25" i="1" s="1"/>
  <c r="T29" i="1"/>
  <c r="O29" i="1"/>
  <c r="O30" i="1"/>
  <c r="O13" i="1"/>
  <c r="Q14" i="1"/>
  <c r="R14" i="1" s="1"/>
  <c r="R15" i="1"/>
  <c r="Q13" i="1"/>
  <c r="R13" i="1" s="1"/>
  <c r="T17" i="1"/>
  <c r="O17" i="1"/>
  <c r="O18" i="1"/>
  <c r="Q144" i="1"/>
  <c r="O139" i="1"/>
  <c r="Q137" i="1"/>
  <c r="R137" i="1" s="1"/>
  <c r="Q133" i="1"/>
  <c r="R133" i="1" s="1"/>
  <c r="Q126" i="1"/>
  <c r="Q114" i="1"/>
  <c r="Q102" i="1"/>
  <c r="Q90" i="1"/>
  <c r="Q78" i="1"/>
  <c r="Q66" i="1"/>
  <c r="Q54" i="1"/>
  <c r="Q42" i="1"/>
  <c r="Q30" i="1"/>
  <c r="Q18" i="1"/>
  <c r="T143" i="1"/>
  <c r="R141" i="1"/>
  <c r="Q140" i="1"/>
  <c r="R140" i="1" s="1"/>
  <c r="Q138" i="1"/>
  <c r="O127" i="1"/>
  <c r="Q128" i="1"/>
  <c r="R128" i="1" s="1"/>
  <c r="R129" i="1"/>
  <c r="Q127" i="1"/>
  <c r="R127" i="1" s="1"/>
  <c r="O131" i="1"/>
  <c r="O132" i="1"/>
  <c r="Q125" i="1"/>
  <c r="R125" i="1" s="1"/>
  <c r="O115" i="1"/>
  <c r="Q116" i="1"/>
  <c r="R116" i="1" s="1"/>
  <c r="R117" i="1"/>
  <c r="Q115" i="1"/>
  <c r="R115" i="1" s="1"/>
  <c r="T119" i="1"/>
  <c r="O119" i="1"/>
  <c r="O120" i="1"/>
  <c r="Q113" i="1"/>
  <c r="R113" i="1" s="1"/>
  <c r="O110" i="1"/>
  <c r="O103" i="1"/>
  <c r="Q104" i="1"/>
  <c r="R104" i="1" s="1"/>
  <c r="R105" i="1"/>
  <c r="Q103" i="1"/>
  <c r="R103" i="1" s="1"/>
  <c r="T107" i="1"/>
  <c r="O107" i="1"/>
  <c r="O108" i="1"/>
  <c r="Q101" i="1"/>
  <c r="R101" i="1" s="1"/>
  <c r="O91" i="1"/>
  <c r="Q92" i="1"/>
  <c r="R92" i="1" s="1"/>
  <c r="R93" i="1"/>
  <c r="Q91" i="1"/>
  <c r="R91" i="1" s="1"/>
  <c r="T95" i="1"/>
  <c r="O95" i="1"/>
  <c r="O96" i="1"/>
  <c r="Q89" i="1"/>
  <c r="R89" i="1" s="1"/>
  <c r="O86" i="1"/>
  <c r="O79" i="1"/>
  <c r="Q80" i="1"/>
  <c r="R80" i="1" s="1"/>
  <c r="R81" i="1"/>
  <c r="Q79" i="1"/>
  <c r="R79" i="1" s="1"/>
  <c r="T83" i="1"/>
  <c r="O83" i="1"/>
  <c r="O84" i="1"/>
  <c r="Q77" i="1"/>
  <c r="R77" i="1" s="1"/>
  <c r="O74" i="1"/>
  <c r="O67" i="1"/>
  <c r="Q68" i="1"/>
  <c r="R68" i="1" s="1"/>
  <c r="R69" i="1"/>
  <c r="Q67" i="1"/>
  <c r="R67" i="1" s="1"/>
  <c r="T71" i="1"/>
  <c r="O71" i="1"/>
  <c r="O72" i="1"/>
  <c r="Q65" i="1"/>
  <c r="R65" i="1" s="1"/>
  <c r="O62" i="1"/>
  <c r="O55" i="1"/>
  <c r="Q56" i="1"/>
  <c r="R56" i="1" s="1"/>
  <c r="R57" i="1"/>
  <c r="Q55" i="1"/>
  <c r="R55" i="1" s="1"/>
  <c r="T59" i="1"/>
  <c r="O59" i="1"/>
  <c r="O60" i="1"/>
  <c r="Q53" i="1"/>
  <c r="R53" i="1" s="1"/>
  <c r="O43" i="1"/>
  <c r="Q44" i="1"/>
  <c r="R44" i="1" s="1"/>
  <c r="R45" i="1"/>
  <c r="Q43" i="1"/>
  <c r="R43" i="1" s="1"/>
  <c r="T47" i="1"/>
  <c r="O47" i="1"/>
  <c r="O48" i="1"/>
  <c r="Q41" i="1"/>
  <c r="R41" i="1" s="1"/>
  <c r="O38" i="1"/>
  <c r="O31" i="1"/>
  <c r="Q32" i="1"/>
  <c r="R32" i="1" s="1"/>
  <c r="R33" i="1"/>
  <c r="Q31" i="1"/>
  <c r="R31" i="1" s="1"/>
  <c r="T35" i="1"/>
  <c r="O35" i="1"/>
  <c r="O36" i="1"/>
  <c r="Q29" i="1"/>
  <c r="R29" i="1" s="1"/>
  <c r="O26" i="1"/>
  <c r="O19" i="1"/>
  <c r="Q20" i="1"/>
  <c r="R20" i="1" s="1"/>
  <c r="R21" i="1"/>
  <c r="Q19" i="1"/>
  <c r="R19" i="1" s="1"/>
  <c r="T23" i="1"/>
  <c r="O23" i="1"/>
  <c r="O24" i="1"/>
  <c r="Q17" i="1"/>
  <c r="R17" i="1" s="1"/>
  <c r="O14" i="1"/>
  <c r="O7" i="1"/>
  <c r="Q8" i="1"/>
  <c r="R8" i="1" s="1"/>
  <c r="R9" i="1"/>
  <c r="Q7" i="1"/>
  <c r="R7" i="1" s="1"/>
  <c r="T11" i="1"/>
  <c r="O11" i="1"/>
  <c r="O12" i="1"/>
  <c r="O140" i="1"/>
  <c r="Q134" i="1"/>
  <c r="R134" i="1" s="1"/>
  <c r="O121" i="1"/>
  <c r="Q122" i="1"/>
  <c r="R122" i="1" s="1"/>
  <c r="R123" i="1"/>
  <c r="Q121" i="1"/>
  <c r="R121" i="1" s="1"/>
  <c r="T125" i="1"/>
  <c r="O125" i="1"/>
  <c r="O126" i="1"/>
  <c r="O97" i="1"/>
  <c r="Q98" i="1"/>
  <c r="R98" i="1" s="1"/>
  <c r="R99" i="1"/>
  <c r="Q97" i="1"/>
  <c r="R97" i="1" s="1"/>
  <c r="T101" i="1"/>
  <c r="O101" i="1"/>
  <c r="O102" i="1"/>
  <c r="O49" i="1"/>
  <c r="Q50" i="1"/>
  <c r="R50" i="1" s="1"/>
  <c r="R51" i="1"/>
  <c r="Q49" i="1"/>
  <c r="R49" i="1" s="1"/>
  <c r="T53" i="1"/>
  <c r="O53" i="1"/>
  <c r="O54" i="1"/>
  <c r="N7" i="1"/>
  <c r="N61" i="1" l="1"/>
  <c r="N62" i="1"/>
  <c r="N63" i="1"/>
  <c r="N136" i="1" l="1"/>
  <c r="N137" i="1"/>
  <c r="N138" i="1"/>
  <c r="N150" i="1" l="1"/>
  <c r="N149" i="1"/>
  <c r="N148" i="1"/>
  <c r="N147" i="1"/>
  <c r="N146" i="1"/>
  <c r="N145" i="1"/>
  <c r="N144" i="1"/>
  <c r="N143" i="1"/>
  <c r="N142" i="1"/>
  <c r="N141" i="1"/>
  <c r="N140" i="1"/>
  <c r="N139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</calcChain>
</file>

<file path=xl/sharedStrings.xml><?xml version="1.0" encoding="utf-8"?>
<sst xmlns="http://schemas.openxmlformats.org/spreadsheetml/2006/main" count="314" uniqueCount="36">
  <si>
    <t>Замер за час</t>
  </si>
  <si>
    <t>Потребление, МВт</t>
  </si>
  <si>
    <t>Время отключения очереди, минут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</si>
  <si>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</si>
  <si>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</si>
  <si>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</si>
  <si>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</si>
  <si>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</si>
  <si>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</si>
  <si>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</si>
  <si>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</si>
  <si>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</si>
  <si>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</si>
  <si>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</si>
  <si>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</si>
  <si>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Итого:</t>
  </si>
  <si>
    <t xml:space="preserve"> 0-20</t>
  </si>
  <si>
    <t>в т.ч.Новгородский узел</t>
  </si>
  <si>
    <t>ПРОЦЕНТ по ЗАДАНИЮ НРДУ</t>
  </si>
  <si>
    <t>Планируемая величина ГВО от потребления, МВт</t>
  </si>
  <si>
    <t>Разница, МВт</t>
  </si>
  <si>
    <t>Фактический процент ГВО от потребления</t>
  </si>
  <si>
    <t>Коэффициент потребления Новг.узла и Ок-Бор. узла от общего потребления</t>
  </si>
  <si>
    <t>35% от план. объема ГВО</t>
  </si>
  <si>
    <t xml:space="preserve">24% от план. объема ГВО </t>
  </si>
  <si>
    <t xml:space="preserve">60 % от план. объема ГВО </t>
  </si>
  <si>
    <t>60% от план. объема ГВО</t>
  </si>
  <si>
    <t>20% от факт. потребления</t>
  </si>
  <si>
    <t>Номер очереди ограничения, величина ограничения, МВт,                                               нарастающим итогом</t>
  </si>
  <si>
    <t xml:space="preserve">Начальник службы режимов: </t>
  </si>
  <si>
    <t>Колесова Н.Е</t>
  </si>
  <si>
    <t>Должен быть объем НУ со временем реализации до 20 мин. не менее расчетного (31,51%)</t>
  </si>
  <si>
    <r>
      <t xml:space="preserve">% не заданы НРДУ; </t>
    </r>
    <r>
      <rPr>
        <sz val="12"/>
        <rFont val="Arial"/>
        <family val="2"/>
        <charset val="204"/>
      </rPr>
      <t>просто контроль СЭР</t>
    </r>
  </si>
  <si>
    <t>Фактический процент ГВО по РДУ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</si>
  <si>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внеочередных контрольных замеров за 21.06 2023 года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</si>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</sst>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"/>
  </numFmts>
  <fonts count="39" x14ac:knownFonts="1">
    <font>
      <sz val="10"/>
      <name val="Arial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"/>
      <family val="2"/>
      <charset val="204"/>
    </font>
    <font>
      <sz val="12"/>
      <color rgb="FFC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color theme="3" tint="0.39997558519241921"/>
      <name val="Arial"/>
      <family val="2"/>
      <charset val="204"/>
    </font>
    <font>
      <sz val="12"/>
      <color theme="3" tint="0.39997558519241921"/>
      <name val="Arial"/>
      <family val="2"/>
      <charset val="204"/>
    </font>
    <font>
      <sz val="12"/>
      <color rgb="FFC00000"/>
      <name val="Arial"/>
      <family val="2"/>
      <charset val="204"/>
    </font>
    <font>
      <sz val="11"/>
      <color rgb="FFC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0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FFD5D5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6" fillId="0" borderId="0"/>
    <xf numFmtId="9" fontId="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9" applyNumberFormat="0" applyAlignment="0" applyProtection="0"/>
    <xf numFmtId="0" fontId="12" fillId="20" borderId="20" applyNumberFormat="0" applyAlignment="0" applyProtection="0"/>
    <xf numFmtId="0" fontId="13" fillId="20" borderId="19" applyNumberFormat="0" applyAlignment="0" applyProtection="0"/>
    <xf numFmtId="0" fontId="14" fillId="0" borderId="21" applyNumberFormat="0" applyFill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24" applyNumberFormat="0" applyFill="0" applyAlignment="0" applyProtection="0"/>
    <xf numFmtId="0" fontId="18" fillId="21" borderId="2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 applyNumberFormat="0" applyBorder="0" applyProtection="0"/>
    <xf numFmtId="0" fontId="8" fillId="0" borderId="0"/>
    <xf numFmtId="0" fontId="6" fillId="0" borderId="0"/>
    <xf numFmtId="0" fontId="6" fillId="0" borderId="0"/>
    <xf numFmtId="0" fontId="2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3" borderId="26" applyNumberFormat="0" applyFon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 applyFill="0" applyBorder="0" applyAlignment="0" applyProtection="0"/>
    <xf numFmtId="0" fontId="26" fillId="4" borderId="0" applyNumberFormat="0" applyBorder="0" applyAlignment="0" applyProtection="0"/>
  </cellStyleXfs>
  <cellXfs count="206">
    <xf numFmtId="0" fontId="0" fillId="0" borderId="0" xfId="0"/>
    <xf numFmtId="0" fontId="0" fillId="0" borderId="0" xfId="0" applyFill="1" applyAlignment="1">
      <alignment horizontal="center" vertical="center"/>
    </xf>
    <xf numFmtId="1" fontId="0" fillId="0" borderId="0" xfId="0" applyNumberFormat="1" applyBorder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17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7" fillId="25" borderId="28" xfId="0" applyFont="1" applyFill="1" applyBorder="1" applyAlignment="1">
      <alignment horizontal="center"/>
    </xf>
    <xf numFmtId="165" fontId="5" fillId="0" borderId="13" xfId="1" applyNumberFormat="1" applyFont="1" applyFill="1" applyBorder="1" applyAlignment="1">
      <alignment horizontal="center"/>
    </xf>
    <xf numFmtId="165" fontId="5" fillId="0" borderId="14" xfId="1" applyNumberFormat="1" applyFont="1" applyFill="1" applyBorder="1" applyAlignment="1">
      <alignment horizontal="center"/>
    </xf>
    <xf numFmtId="165" fontId="5" fillId="0" borderId="17" xfId="1" applyNumberFormat="1" applyFont="1" applyFill="1" applyBorder="1" applyAlignment="1">
      <alignment horizontal="center"/>
    </xf>
    <xf numFmtId="165" fontId="5" fillId="0" borderId="18" xfId="1" applyNumberFormat="1" applyFont="1" applyFill="1" applyBorder="1" applyAlignment="1">
      <alignment horizontal="center"/>
    </xf>
    <xf numFmtId="165" fontId="7" fillId="25" borderId="17" xfId="0" applyNumberFormat="1" applyFont="1" applyFill="1" applyBorder="1" applyAlignment="1">
      <alignment horizontal="center"/>
    </xf>
    <xf numFmtId="165" fontId="7" fillId="25" borderId="18" xfId="0" applyNumberFormat="1" applyFont="1" applyFill="1" applyBorder="1" applyAlignment="1">
      <alignment horizont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2" fontId="27" fillId="0" borderId="11" xfId="0" applyNumberFormat="1" applyFont="1" applyFill="1" applyBorder="1" applyAlignment="1">
      <alignment horizontal="center" vertical="center"/>
    </xf>
    <xf numFmtId="2" fontId="7" fillId="0" borderId="11" xfId="2" applyNumberFormat="1" applyFont="1" applyFill="1" applyBorder="1" applyAlignment="1">
      <alignment horizontal="center" vertical="center"/>
    </xf>
    <xf numFmtId="164" fontId="7" fillId="0" borderId="15" xfId="2" applyNumberFormat="1" applyFont="1" applyFill="1" applyBorder="1" applyAlignment="1">
      <alignment horizontal="center"/>
    </xf>
    <xf numFmtId="2" fontId="7" fillId="0" borderId="15" xfId="2" applyNumberFormat="1" applyFont="1" applyFill="1" applyBorder="1" applyAlignment="1">
      <alignment horizontal="center" vertical="center"/>
    </xf>
    <xf numFmtId="9" fontId="27" fillId="0" borderId="7" xfId="0" applyNumberFormat="1" applyFont="1" applyFill="1" applyBorder="1" applyAlignment="1">
      <alignment horizontal="left" vertical="center"/>
    </xf>
    <xf numFmtId="2" fontId="7" fillId="0" borderId="28" xfId="2" applyNumberFormat="1" applyFont="1" applyFill="1" applyBorder="1" applyAlignment="1">
      <alignment horizontal="center" vertical="center"/>
    </xf>
    <xf numFmtId="1" fontId="27" fillId="0" borderId="15" xfId="0" applyNumberFormat="1" applyFont="1" applyBorder="1"/>
    <xf numFmtId="2" fontId="27" fillId="0" borderId="15" xfId="0" applyNumberFormat="1" applyFont="1" applyBorder="1" applyAlignment="1">
      <alignment horizontal="center" vertical="center"/>
    </xf>
    <xf numFmtId="2" fontId="7" fillId="0" borderId="15" xfId="2" applyNumberFormat="1" applyFont="1" applyBorder="1" applyAlignment="1">
      <alignment horizontal="center" vertical="center"/>
    </xf>
    <xf numFmtId="2" fontId="7" fillId="24" borderId="15" xfId="2" applyNumberFormat="1" applyFont="1" applyFill="1" applyBorder="1" applyAlignment="1">
      <alignment horizontal="center" vertical="center"/>
    </xf>
    <xf numFmtId="2" fontId="7" fillId="0" borderId="28" xfId="2" applyNumberFormat="1" applyFont="1" applyBorder="1" applyAlignment="1">
      <alignment horizontal="center" vertical="center"/>
    </xf>
    <xf numFmtId="2" fontId="27" fillId="0" borderId="5" xfId="0" applyNumberFormat="1" applyFont="1" applyFill="1" applyBorder="1" applyAlignment="1">
      <alignment horizontal="center" vertical="center"/>
    </xf>
    <xf numFmtId="2" fontId="27" fillId="0" borderId="36" xfId="0" applyNumberFormat="1" applyFont="1" applyFill="1" applyBorder="1" applyAlignment="1">
      <alignment horizontal="center" vertical="center"/>
    </xf>
    <xf numFmtId="2" fontId="7" fillId="0" borderId="36" xfId="2" applyNumberFormat="1" applyFont="1" applyFill="1" applyBorder="1" applyAlignment="1">
      <alignment horizontal="center" vertical="center"/>
    </xf>
    <xf numFmtId="2" fontId="27" fillId="0" borderId="36" xfId="0" applyNumberFormat="1" applyFont="1" applyBorder="1" applyAlignment="1">
      <alignment horizontal="center" vertical="center"/>
    </xf>
    <xf numFmtId="2" fontId="27" fillId="0" borderId="5" xfId="0" applyNumberFormat="1" applyFont="1" applyBorder="1" applyAlignment="1">
      <alignment horizontal="center" vertical="center"/>
    </xf>
    <xf numFmtId="2" fontId="7" fillId="0" borderId="36" xfId="2" applyNumberFormat="1" applyFont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9" fontId="33" fillId="0" borderId="11" xfId="0" applyNumberFormat="1" applyFont="1" applyFill="1" applyBorder="1" applyAlignment="1">
      <alignment horizontal="left" vertical="center"/>
    </xf>
    <xf numFmtId="9" fontId="33" fillId="0" borderId="15" xfId="0" applyNumberFormat="1" applyFont="1" applyFill="1" applyBorder="1" applyAlignment="1">
      <alignment horizontal="left" vertical="center"/>
    </xf>
    <xf numFmtId="9" fontId="33" fillId="24" borderId="15" xfId="0" applyNumberFormat="1" applyFont="1" applyFill="1" applyBorder="1" applyAlignment="1">
      <alignment horizontal="left" vertical="center"/>
    </xf>
    <xf numFmtId="2" fontId="34" fillId="24" borderId="15" xfId="0" applyNumberFormat="1" applyFont="1" applyFill="1" applyBorder="1" applyAlignment="1">
      <alignment horizontal="center" vertical="center"/>
    </xf>
    <xf numFmtId="2" fontId="34" fillId="0" borderId="28" xfId="2" applyNumberFormat="1" applyFont="1" applyBorder="1" applyAlignment="1">
      <alignment horizontal="center" vertical="center"/>
    </xf>
    <xf numFmtId="9" fontId="35" fillId="0" borderId="15" xfId="0" applyNumberFormat="1" applyFont="1" applyFill="1" applyBorder="1" applyAlignment="1">
      <alignment horizontal="left" vertical="center"/>
    </xf>
    <xf numFmtId="164" fontId="7" fillId="25" borderId="15" xfId="2" applyNumberFormat="1" applyFont="1" applyFill="1" applyBorder="1" applyAlignment="1">
      <alignment horizontal="center"/>
    </xf>
    <xf numFmtId="164" fontId="34" fillId="0" borderId="15" xfId="2" applyNumberFormat="1" applyFont="1" applyFill="1" applyBorder="1" applyAlignment="1">
      <alignment horizontal="center"/>
    </xf>
    <xf numFmtId="164" fontId="34" fillId="26" borderId="15" xfId="2" applyNumberFormat="1" applyFont="1" applyFill="1" applyBorder="1" applyAlignment="1">
      <alignment horizontal="center"/>
    </xf>
    <xf numFmtId="164" fontId="34" fillId="26" borderId="28" xfId="2" applyNumberFormat="1" applyFont="1" applyFill="1" applyBorder="1" applyAlignment="1">
      <alignment horizontal="center"/>
    </xf>
    <xf numFmtId="2" fontId="36" fillId="24" borderId="15" xfId="0" applyNumberFormat="1" applyFont="1" applyFill="1" applyBorder="1" applyAlignment="1">
      <alignment horizontal="center" vertical="center"/>
    </xf>
    <xf numFmtId="2" fontId="34" fillId="0" borderId="30" xfId="2" applyNumberFormat="1" applyFont="1" applyBorder="1" applyAlignment="1">
      <alignment horizontal="center" vertical="center"/>
    </xf>
    <xf numFmtId="164" fontId="7" fillId="26" borderId="15" xfId="2" applyNumberFormat="1" applyFont="1" applyFill="1" applyBorder="1" applyAlignment="1">
      <alignment horizontal="center"/>
    </xf>
    <xf numFmtId="164" fontId="7" fillId="26" borderId="11" xfId="2" applyNumberFormat="1" applyFont="1" applyFill="1" applyBorder="1" applyAlignment="1">
      <alignment horizontal="center"/>
    </xf>
    <xf numFmtId="2" fontId="27" fillId="0" borderId="37" xfId="0" applyNumberFormat="1" applyFont="1" applyFill="1" applyBorder="1" applyAlignment="1">
      <alignment horizontal="center" vertical="center"/>
    </xf>
    <xf numFmtId="2" fontId="34" fillId="0" borderId="40" xfId="2" applyNumberFormat="1" applyFont="1" applyBorder="1" applyAlignment="1">
      <alignment horizontal="center" vertical="center"/>
    </xf>
    <xf numFmtId="2" fontId="7" fillId="0" borderId="40" xfId="2" applyNumberFormat="1" applyFont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center"/>
    </xf>
    <xf numFmtId="165" fontId="5" fillId="0" borderId="41" xfId="1" applyNumberFormat="1" applyFont="1" applyFill="1" applyBorder="1" applyAlignment="1">
      <alignment horizontal="center"/>
    </xf>
    <xf numFmtId="17" fontId="5" fillId="0" borderId="31" xfId="0" applyNumberFormat="1" applyFont="1" applyBorder="1" applyAlignment="1">
      <alignment horizontal="center"/>
    </xf>
    <xf numFmtId="0" fontId="7" fillId="25" borderId="31" xfId="0" applyFont="1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7" fillId="25" borderId="32" xfId="0" applyFont="1" applyFill="1" applyBorder="1" applyAlignment="1">
      <alignment horizontal="center"/>
    </xf>
    <xf numFmtId="164" fontId="7" fillId="25" borderId="42" xfId="2" applyNumberFormat="1" applyFont="1" applyFill="1" applyBorder="1" applyAlignment="1">
      <alignment horizontal="center"/>
    </xf>
    <xf numFmtId="164" fontId="7" fillId="0" borderId="42" xfId="2" applyNumberFormat="1" applyFont="1" applyFill="1" applyBorder="1" applyAlignment="1">
      <alignment horizontal="center"/>
    </xf>
    <xf numFmtId="164" fontId="34" fillId="26" borderId="42" xfId="2" applyNumberFormat="1" applyFont="1" applyFill="1" applyBorder="1" applyAlignment="1">
      <alignment horizontal="center"/>
    </xf>
    <xf numFmtId="165" fontId="5" fillId="0" borderId="33" xfId="0" applyNumberFormat="1" applyFont="1" applyFill="1" applyBorder="1" applyAlignment="1">
      <alignment horizontal="center"/>
    </xf>
    <xf numFmtId="165" fontId="5" fillId="0" borderId="13" xfId="0" applyNumberFormat="1" applyFont="1" applyFill="1" applyBorder="1" applyAlignment="1">
      <alignment horizontal="center"/>
    </xf>
    <xf numFmtId="165" fontId="5" fillId="0" borderId="43" xfId="1" applyNumberFormat="1" applyFont="1" applyFill="1" applyBorder="1" applyAlignment="1">
      <alignment horizontal="center"/>
    </xf>
    <xf numFmtId="165" fontId="7" fillId="25" borderId="29" xfId="0" applyNumberFormat="1" applyFont="1" applyFill="1" applyBorder="1" applyAlignment="1">
      <alignment horizontal="center"/>
    </xf>
    <xf numFmtId="165" fontId="5" fillId="0" borderId="12" xfId="1" applyNumberFormat="1" applyFont="1" applyFill="1" applyBorder="1" applyAlignment="1">
      <alignment horizontal="center"/>
    </xf>
    <xf numFmtId="165" fontId="5" fillId="0" borderId="16" xfId="1" applyNumberFormat="1" applyFont="1" applyFill="1" applyBorder="1" applyAlignment="1">
      <alignment horizontal="center"/>
    </xf>
    <xf numFmtId="165" fontId="7" fillId="25" borderId="16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17" fontId="5" fillId="0" borderId="15" xfId="0" applyNumberFormat="1" applyFont="1" applyFill="1" applyBorder="1" applyAlignment="1">
      <alignment horizontal="center"/>
    </xf>
    <xf numFmtId="164" fontId="7" fillId="0" borderId="39" xfId="2" applyNumberFormat="1" applyFont="1" applyFill="1" applyBorder="1" applyAlignment="1">
      <alignment horizontal="center"/>
    </xf>
    <xf numFmtId="165" fontId="7" fillId="25" borderId="17" xfId="1" applyNumberFormat="1" applyFont="1" applyFill="1" applyBorder="1" applyAlignment="1">
      <alignment horizontal="center"/>
    </xf>
    <xf numFmtId="164" fontId="7" fillId="27" borderId="42" xfId="2" applyNumberFormat="1" applyFont="1" applyFill="1" applyBorder="1" applyAlignment="1">
      <alignment horizontal="center"/>
    </xf>
    <xf numFmtId="164" fontId="7" fillId="27" borderId="15" xfId="2" applyNumberFormat="1" applyFont="1" applyFill="1" applyBorder="1" applyAlignment="1">
      <alignment horizontal="center"/>
    </xf>
    <xf numFmtId="165" fontId="7" fillId="25" borderId="9" xfId="0" applyNumberFormat="1" applyFont="1" applyFill="1" applyBorder="1" applyAlignment="1">
      <alignment horizontal="center"/>
    </xf>
    <xf numFmtId="165" fontId="7" fillId="25" borderId="1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7" fillId="24" borderId="7" xfId="0" applyFont="1" applyFill="1" applyBorder="1" applyAlignment="1"/>
    <xf numFmtId="2" fontId="27" fillId="0" borderId="7" xfId="0" applyNumberFormat="1" applyFont="1" applyBorder="1" applyAlignment="1">
      <alignment horizontal="center" vertical="center"/>
    </xf>
    <xf numFmtId="2" fontId="27" fillId="0" borderId="7" xfId="0" applyNumberFormat="1" applyFont="1" applyBorder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27" fillId="0" borderId="7" xfId="0" applyFont="1" applyBorder="1" applyAlignment="1"/>
    <xf numFmtId="164" fontId="7" fillId="0" borderId="11" xfId="2" applyNumberFormat="1" applyFont="1" applyFill="1" applyBorder="1" applyAlignment="1">
      <alignment horizontal="center"/>
    </xf>
    <xf numFmtId="164" fontId="7" fillId="24" borderId="15" xfId="2" applyNumberFormat="1" applyFont="1" applyFill="1" applyBorder="1" applyAlignment="1">
      <alignment horizontal="center"/>
    </xf>
    <xf numFmtId="164" fontId="7" fillId="26" borderId="42" xfId="2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2" fontId="37" fillId="24" borderId="46" xfId="0" applyNumberFormat="1" applyFont="1" applyFill="1" applyBorder="1" applyAlignment="1">
      <alignment horizontal="center"/>
    </xf>
    <xf numFmtId="2" fontId="27" fillId="24" borderId="7" xfId="0" applyNumberFormat="1" applyFont="1" applyFill="1" applyBorder="1" applyAlignment="1">
      <alignment horizontal="center" vertical="center"/>
    </xf>
    <xf numFmtId="0" fontId="27" fillId="24" borderId="35" xfId="0" applyFont="1" applyFill="1" applyBorder="1" applyAlignment="1"/>
    <xf numFmtId="0" fontId="30" fillId="0" borderId="0" xfId="0" applyFont="1" applyFill="1" applyAlignment="1">
      <alignment horizontal="center" vertical="center"/>
    </xf>
    <xf numFmtId="165" fontId="7" fillId="27" borderId="15" xfId="2" applyNumberFormat="1" applyFont="1" applyFill="1" applyBorder="1" applyAlignment="1">
      <alignment horizontal="center"/>
    </xf>
    <xf numFmtId="0" fontId="30" fillId="0" borderId="0" xfId="0" applyFont="1" applyFill="1" applyAlignment="1">
      <alignment vertical="center"/>
    </xf>
    <xf numFmtId="165" fontId="5" fillId="0" borderId="14" xfId="0" applyNumberFormat="1" applyFont="1" applyFill="1" applyBorder="1" applyAlignment="1">
      <alignment horizontal="center"/>
    </xf>
    <xf numFmtId="165" fontId="5" fillId="0" borderId="47" xfId="1" applyNumberFormat="1" applyFont="1" applyFill="1" applyBorder="1" applyAlignment="1">
      <alignment horizontal="center"/>
    </xf>
    <xf numFmtId="10" fontId="5" fillId="0" borderId="11" xfId="1" applyNumberFormat="1" applyFont="1" applyFill="1" applyBorder="1" applyAlignment="1">
      <alignment horizontal="center"/>
    </xf>
    <xf numFmtId="10" fontId="5" fillId="0" borderId="15" xfId="1" applyNumberFormat="1" applyFont="1" applyFill="1" applyBorder="1" applyAlignment="1">
      <alignment horizontal="center"/>
    </xf>
    <xf numFmtId="10" fontId="7" fillId="25" borderId="15" xfId="0" applyNumberFormat="1" applyFont="1" applyFill="1" applyBorder="1" applyAlignment="1">
      <alignment horizontal="center"/>
    </xf>
    <xf numFmtId="10" fontId="7" fillId="25" borderId="28" xfId="0" applyNumberFormat="1" applyFont="1" applyFill="1" applyBorder="1" applyAlignment="1">
      <alignment horizontal="center"/>
    </xf>
    <xf numFmtId="10" fontId="5" fillId="0" borderId="11" xfId="0" applyNumberFormat="1" applyFont="1" applyFill="1" applyBorder="1" applyAlignment="1">
      <alignment horizontal="center"/>
    </xf>
    <xf numFmtId="10" fontId="5" fillId="0" borderId="49" xfId="1" applyNumberFormat="1" applyFont="1" applyFill="1" applyBorder="1" applyAlignment="1">
      <alignment horizontal="center"/>
    </xf>
    <xf numFmtId="10" fontId="7" fillId="25" borderId="40" xfId="0" applyNumberFormat="1" applyFont="1" applyFill="1" applyBorder="1" applyAlignment="1">
      <alignment horizontal="center"/>
    </xf>
    <xf numFmtId="10" fontId="32" fillId="25" borderId="15" xfId="0" applyNumberFormat="1" applyFont="1" applyFill="1" applyBorder="1" applyAlignment="1">
      <alignment horizontal="center"/>
    </xf>
    <xf numFmtId="164" fontId="32" fillId="25" borderId="15" xfId="2" applyNumberFormat="1" applyFont="1" applyFill="1" applyBorder="1" applyAlignment="1">
      <alignment horizontal="center"/>
    </xf>
    <xf numFmtId="164" fontId="7" fillId="24" borderId="15" xfId="2" applyNumberFormat="1" applyFont="1" applyFill="1" applyBorder="1" applyAlignment="1" applyProtection="1">
      <alignment horizontal="center"/>
    </xf>
    <xf numFmtId="164" fontId="7" fillId="24" borderId="42" xfId="2" applyNumberFormat="1" applyFont="1" applyFill="1" applyBorder="1" applyAlignment="1">
      <alignment horizontal="center"/>
    </xf>
    <xf numFmtId="10" fontId="32" fillId="25" borderId="15" xfId="1" applyNumberFormat="1" applyFont="1" applyFill="1" applyBorder="1" applyAlignment="1">
      <alignment horizontal="center"/>
    </xf>
    <xf numFmtId="2" fontId="33" fillId="0" borderId="15" xfId="0" applyNumberFormat="1" applyFont="1" applyFill="1" applyBorder="1" applyAlignment="1">
      <alignment horizontal="center" vertical="center"/>
    </xf>
    <xf numFmtId="2" fontId="33" fillId="0" borderId="36" xfId="0" applyNumberFormat="1" applyFont="1" applyFill="1" applyBorder="1" applyAlignment="1">
      <alignment horizontal="center" vertical="center"/>
    </xf>
    <xf numFmtId="2" fontId="33" fillId="0" borderId="36" xfId="0" applyNumberFormat="1" applyFont="1" applyBorder="1" applyAlignment="1">
      <alignment horizontal="center" vertical="center"/>
    </xf>
    <xf numFmtId="2" fontId="32" fillId="0" borderId="36" xfId="2" applyNumberFormat="1" applyFont="1" applyBorder="1" applyAlignment="1">
      <alignment horizontal="center" vertical="center"/>
    </xf>
    <xf numFmtId="2" fontId="27" fillId="0" borderId="3" xfId="0" applyNumberFormat="1" applyFont="1" applyBorder="1" applyAlignment="1">
      <alignment horizontal="center" vertical="center"/>
    </xf>
    <xf numFmtId="2" fontId="27" fillId="0" borderId="7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9" fontId="35" fillId="0" borderId="28" xfId="0" applyNumberFormat="1" applyFont="1" applyFill="1" applyBorder="1" applyAlignment="1">
      <alignment horizontal="left" vertical="center"/>
    </xf>
    <xf numFmtId="164" fontId="34" fillId="26" borderId="40" xfId="2" applyNumberFormat="1" applyFont="1" applyFill="1" applyBorder="1" applyAlignment="1">
      <alignment horizontal="center"/>
    </xf>
    <xf numFmtId="9" fontId="35" fillId="0" borderId="40" xfId="0" applyNumberFormat="1" applyFont="1" applyFill="1" applyBorder="1" applyAlignment="1">
      <alignment horizontal="left" vertical="center"/>
    </xf>
    <xf numFmtId="2" fontId="34" fillId="0" borderId="50" xfId="2" applyNumberFormat="1" applyFont="1" applyBorder="1" applyAlignment="1">
      <alignment horizontal="center" vertical="center"/>
    </xf>
    <xf numFmtId="165" fontId="7" fillId="25" borderId="18" xfId="1" applyNumberFormat="1" applyFont="1" applyFill="1" applyBorder="1" applyAlignment="1">
      <alignment horizontal="center"/>
    </xf>
    <xf numFmtId="165" fontId="7" fillId="25" borderId="8" xfId="0" applyNumberFormat="1" applyFont="1" applyFill="1" applyBorder="1" applyAlignment="1">
      <alignment horizontal="center"/>
    </xf>
    <xf numFmtId="165" fontId="7" fillId="25" borderId="30" xfId="0" applyNumberFormat="1" applyFont="1" applyFill="1" applyBorder="1" applyAlignment="1">
      <alignment horizontal="center"/>
    </xf>
    <xf numFmtId="165" fontId="5" fillId="0" borderId="29" xfId="1" applyNumberFormat="1" applyFont="1" applyFill="1" applyBorder="1" applyAlignment="1">
      <alignment horizontal="center"/>
    </xf>
    <xf numFmtId="165" fontId="7" fillId="25" borderId="44" xfId="0" applyNumberFormat="1" applyFont="1" applyFill="1" applyBorder="1" applyAlignment="1">
      <alignment horizontal="center"/>
    </xf>
    <xf numFmtId="165" fontId="7" fillId="25" borderId="45" xfId="0" applyNumberFormat="1" applyFont="1" applyFill="1" applyBorder="1" applyAlignment="1">
      <alignment horizontal="center"/>
    </xf>
    <xf numFmtId="165" fontId="7" fillId="25" borderId="48" xfId="0" applyNumberFormat="1" applyFont="1" applyFill="1" applyBorder="1" applyAlignment="1">
      <alignment horizontal="center"/>
    </xf>
    <xf numFmtId="165" fontId="5" fillId="0" borderId="51" xfId="1" applyNumberFormat="1" applyFont="1" applyFill="1" applyBorder="1" applyAlignment="1">
      <alignment horizontal="center"/>
    </xf>
    <xf numFmtId="165" fontId="5" fillId="0" borderId="52" xfId="1" applyNumberFormat="1" applyFont="1" applyFill="1" applyBorder="1" applyAlignment="1">
      <alignment horizontal="center"/>
    </xf>
    <xf numFmtId="165" fontId="7" fillId="25" borderId="52" xfId="0" applyNumberFormat="1" applyFont="1" applyFill="1" applyBorder="1" applyAlignment="1">
      <alignment horizontal="center"/>
    </xf>
    <xf numFmtId="0" fontId="7" fillId="25" borderId="40" xfId="0" applyFont="1" applyFill="1" applyBorder="1" applyAlignment="1">
      <alignment horizontal="center"/>
    </xf>
    <xf numFmtId="165" fontId="7" fillId="25" borderId="54" xfId="0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2" fontId="27" fillId="24" borderId="3" xfId="0" applyNumberFormat="1" applyFont="1" applyFill="1" applyBorder="1" applyAlignment="1">
      <alignment horizontal="center" vertical="center"/>
    </xf>
    <xf numFmtId="2" fontId="27" fillId="0" borderId="3" xfId="0" applyNumberFormat="1" applyFont="1" applyBorder="1" applyAlignment="1">
      <alignment horizontal="center" vertical="center"/>
    </xf>
    <xf numFmtId="2" fontId="27" fillId="0" borderId="7" xfId="0" applyNumberFormat="1" applyFont="1" applyBorder="1" applyAlignment="1">
      <alignment horizontal="center" vertical="center"/>
    </xf>
    <xf numFmtId="2" fontId="27" fillId="0" borderId="35" xfId="0" applyNumberFormat="1" applyFont="1" applyBorder="1" applyAlignment="1">
      <alignment horizontal="center" vertical="center"/>
    </xf>
    <xf numFmtId="2" fontId="27" fillId="0" borderId="3" xfId="0" applyNumberFormat="1" applyFont="1" applyBorder="1" applyAlignment="1">
      <alignment vertical="center"/>
    </xf>
    <xf numFmtId="2" fontId="27" fillId="0" borderId="7" xfId="0" applyNumberFormat="1" applyFont="1" applyBorder="1" applyAlignment="1">
      <alignment vertical="center"/>
    </xf>
    <xf numFmtId="2" fontId="27" fillId="0" borderId="35" xfId="0" applyNumberFormat="1" applyFont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9" fillId="28" borderId="4" xfId="0" applyFont="1" applyFill="1" applyBorder="1" applyAlignment="1">
      <alignment horizontal="center" vertical="center"/>
    </xf>
    <xf numFmtId="0" fontId="29" fillId="28" borderId="31" xfId="0" applyFont="1" applyFill="1" applyBorder="1" applyAlignment="1">
      <alignment horizontal="center" vertical="center"/>
    </xf>
    <xf numFmtId="1" fontId="29" fillId="0" borderId="11" xfId="0" applyNumberFormat="1" applyFont="1" applyBorder="1" applyAlignment="1">
      <alignment horizontal="center" vertical="center"/>
    </xf>
    <xf numFmtId="1" fontId="29" fillId="0" borderId="15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9" fillId="24" borderId="15" xfId="0" applyFont="1" applyFill="1" applyBorder="1" applyAlignment="1">
      <alignment horizontal="center" vertical="center"/>
    </xf>
    <xf numFmtId="0" fontId="29" fillId="24" borderId="2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1" fontId="33" fillId="0" borderId="30" xfId="0" applyNumberFormat="1" applyFont="1" applyBorder="1" applyAlignment="1">
      <alignment horizontal="left" vertical="top" wrapText="1"/>
    </xf>
    <xf numFmtId="1" fontId="33" fillId="0" borderId="8" xfId="0" applyNumberFormat="1" applyFont="1" applyBorder="1" applyAlignment="1">
      <alignment horizontal="left" vertical="top" wrapText="1"/>
    </xf>
    <xf numFmtId="1" fontId="33" fillId="0" borderId="37" xfId="0" applyNumberFormat="1" applyFont="1" applyBorder="1" applyAlignment="1">
      <alignment horizontal="left" vertical="top" wrapText="1"/>
    </xf>
    <xf numFmtId="1" fontId="33" fillId="0" borderId="38" xfId="0" applyNumberFormat="1" applyFont="1" applyBorder="1" applyAlignment="1">
      <alignment horizontal="left" vertical="top" wrapText="1"/>
    </xf>
    <xf numFmtId="0" fontId="38" fillId="0" borderId="3" xfId="0" applyFont="1" applyBorder="1" applyAlignment="1">
      <alignment horizontal="center" vertical="center" wrapText="1"/>
    </xf>
    <xf numFmtId="0" fontId="29" fillId="28" borderId="33" xfId="0" applyFont="1" applyFill="1" applyBorder="1" applyAlignment="1">
      <alignment horizontal="center" vertical="center"/>
    </xf>
    <xf numFmtId="0" fontId="29" fillId="28" borderId="29" xfId="0" applyFont="1" applyFill="1" applyBorder="1" applyAlignment="1">
      <alignment horizontal="center" vertical="center"/>
    </xf>
    <xf numFmtId="1" fontId="29" fillId="0" borderId="13" xfId="0" applyNumberFormat="1" applyFont="1" applyBorder="1" applyAlignment="1">
      <alignment horizontal="center" vertical="center"/>
    </xf>
    <xf numFmtId="1" fontId="29" fillId="0" borderId="17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29" fillId="24" borderId="17" xfId="0" applyFont="1" applyFill="1" applyBorder="1" applyAlignment="1">
      <alignment horizontal="center" vertical="center"/>
    </xf>
    <xf numFmtId="0" fontId="5" fillId="26" borderId="29" xfId="0" applyFont="1" applyFill="1" applyBorder="1" applyAlignment="1">
      <alignment horizontal="center" vertical="center" wrapText="1"/>
    </xf>
    <xf numFmtId="0" fontId="5" fillId="26" borderId="29" xfId="0" applyFont="1" applyFill="1" applyBorder="1" applyAlignment="1">
      <alignment horizontal="center" vertical="center"/>
    </xf>
    <xf numFmtId="0" fontId="29" fillId="29" borderId="33" xfId="0" applyFont="1" applyFill="1" applyBorder="1" applyAlignment="1">
      <alignment horizontal="center" vertical="center"/>
    </xf>
    <xf numFmtId="0" fontId="29" fillId="29" borderId="29" xfId="0" applyFont="1" applyFill="1" applyBorder="1" applyAlignment="1">
      <alignment horizontal="center" vertical="center"/>
    </xf>
    <xf numFmtId="0" fontId="29" fillId="30" borderId="33" xfId="0" applyFont="1" applyFill="1" applyBorder="1" applyAlignment="1">
      <alignment horizontal="center" vertical="center"/>
    </xf>
    <xf numFmtId="0" fontId="29" fillId="30" borderId="29" xfId="0" applyFont="1" applyFill="1" applyBorder="1" applyAlignment="1">
      <alignment horizontal="center" vertical="center"/>
    </xf>
    <xf numFmtId="0" fontId="5" fillId="26" borderId="34" xfId="0" applyFont="1" applyFill="1" applyBorder="1" applyAlignment="1">
      <alignment horizontal="center" vertical="center"/>
    </xf>
    <xf numFmtId="0" fontId="29" fillId="24" borderId="9" xfId="0" applyFont="1" applyFill="1" applyBorder="1" applyAlignment="1">
      <alignment horizontal="center" vertical="center"/>
    </xf>
    <xf numFmtId="1" fontId="29" fillId="24" borderId="17" xfId="0" applyNumberFormat="1" applyFont="1" applyFill="1" applyBorder="1" applyAlignment="1">
      <alignment horizontal="center" vertical="center"/>
    </xf>
    <xf numFmtId="0" fontId="5" fillId="26" borderId="31" xfId="0" applyFont="1" applyFill="1" applyBorder="1" applyAlignment="1">
      <alignment horizontal="center" vertical="center" wrapText="1"/>
    </xf>
    <xf numFmtId="0" fontId="5" fillId="26" borderId="31" xfId="0" applyFont="1" applyFill="1" applyBorder="1" applyAlignment="1">
      <alignment horizontal="center" vertical="center"/>
    </xf>
    <xf numFmtId="0" fontId="5" fillId="26" borderId="53" xfId="0" applyFont="1" applyFill="1" applyBorder="1" applyAlignment="1">
      <alignment horizontal="center" vertical="center"/>
    </xf>
    <xf numFmtId="0" fontId="29" fillId="24" borderId="52" xfId="0" applyFont="1" applyFill="1" applyBorder="1" applyAlignment="1">
      <alignment horizontal="center" vertical="center"/>
    </xf>
    <xf numFmtId="0" fontId="29" fillId="24" borderId="54" xfId="0" applyFont="1" applyFill="1" applyBorder="1" applyAlignment="1">
      <alignment horizontal="center" vertical="center"/>
    </xf>
    <xf numFmtId="0" fontId="29" fillId="30" borderId="4" xfId="0" applyFont="1" applyFill="1" applyBorder="1" applyAlignment="1">
      <alignment horizontal="center" vertical="center"/>
    </xf>
    <xf numFmtId="0" fontId="29" fillId="30" borderId="31" xfId="0" applyFont="1" applyFill="1" applyBorder="1" applyAlignment="1">
      <alignment horizontal="center" vertical="center"/>
    </xf>
    <xf numFmtId="1" fontId="29" fillId="0" borderId="51" xfId="0" applyNumberFormat="1" applyFont="1" applyBorder="1" applyAlignment="1">
      <alignment horizontal="center" vertical="center"/>
    </xf>
    <xf numFmtId="1" fontId="29" fillId="0" borderId="52" xfId="0" applyNumberFormat="1" applyFont="1" applyBorder="1" applyAlignment="1">
      <alignment horizontal="center" vertical="center"/>
    </xf>
    <xf numFmtId="2" fontId="27" fillId="24" borderId="7" xfId="0" applyNumberFormat="1" applyFont="1" applyFill="1" applyBorder="1" applyAlignment="1">
      <alignment horizontal="center" vertical="center"/>
    </xf>
    <xf numFmtId="2" fontId="27" fillId="24" borderId="35" xfId="0" applyNumberFormat="1" applyFont="1" applyFill="1" applyBorder="1" applyAlignment="1">
      <alignment horizontal="center" vertical="center"/>
    </xf>
    <xf numFmtId="1" fontId="33" fillId="0" borderId="32" xfId="0" applyNumberFormat="1" applyFont="1" applyBorder="1" applyAlignment="1">
      <alignment horizontal="left" vertical="top" wrapText="1"/>
    </xf>
    <xf numFmtId="1" fontId="33" fillId="0" borderId="55" xfId="0" applyNumberFormat="1" applyFont="1" applyBorder="1" applyAlignment="1">
      <alignment horizontal="left" vertical="top" wrapText="1"/>
    </xf>
    <xf numFmtId="0" fontId="38" fillId="0" borderId="35" xfId="0" applyFont="1" applyBorder="1" applyAlignment="1">
      <alignment horizontal="center" vertical="center" wrapText="1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1"/>
    <cellStyle name="Плохой 2" xfId="44"/>
    <cellStyle name="Пояснение 2" xfId="45"/>
    <cellStyle name="Примечание 2" xfId="46"/>
    <cellStyle name="Процентный 2" xfId="2"/>
    <cellStyle name="Связанная ячейка 2" xfId="47"/>
    <cellStyle name="Текст предупреждения 2" xfId="48"/>
    <cellStyle name="Финансовый 2" xfId="49"/>
    <cellStyle name="Хороший 2" xfId="50"/>
  </cellStyles>
  <dxfs count="0"/>
  <tableStyles count="0" defaultTableStyle="TableStyleMedium2" defaultPivotStyle="PivotStyleLight16"/>
  <colors>
    <mruColors>
      <color rgb="FFFFFF99"/>
      <color rgb="FFC6E6A2"/>
      <color rgb="FFFFCDCD"/>
      <color rgb="FFFFE0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5"/>
  <sheetViews>
    <sheetView tabSelected="1" view="pageBreakPreview" zoomScale="85" zoomScaleNormal="85" zoomScaleSheetLayoutView="85" workbookViewId="0">
      <pane ySplit="1" topLeftCell="A2" activePane="bottomLeft" state="frozen"/>
      <selection pane="bottomLeft" activeCell="O1" sqref="O1:AG1048576"/>
    </sheetView>
  </sheetViews>
  <sheetFormatPr defaultColWidth="9.140625" defaultRowHeight="12.75" x14ac:dyDescent="0.2"/>
  <cols>
    <col min="1" max="1" width="25" style="1" customWidth="1"/>
    <col min="2" max="2" width="10.28515625" style="1" customWidth="1"/>
    <col min="3" max="3" width="14.85546875" style="1" customWidth="1"/>
    <col min="4" max="4" width="10.5703125" style="75" customWidth="1"/>
    <col min="5" max="5" width="9" style="75" customWidth="1"/>
    <col min="6" max="6" width="8.42578125" style="75" customWidth="1"/>
    <col min="7" max="7" width="9.140625" style="75" customWidth="1"/>
    <col min="8" max="8" width="8.85546875" style="75" customWidth="1"/>
    <col min="9" max="9" width="9.140625" style="75" customWidth="1"/>
    <col min="10" max="10" width="8.85546875" style="75" customWidth="1"/>
    <col min="11" max="11" width="9.85546875" style="75" customWidth="1"/>
    <col min="12" max="12" width="8.7109375" style="75" customWidth="1"/>
    <col min="13" max="13" width="9" style="75" customWidth="1"/>
    <col min="14" max="14" width="16.28515625" style="75" customWidth="1"/>
    <col min="15" max="15" width="12.28515625" style="75" customWidth="1"/>
    <col min="16" max="16" width="33.140625" style="1" customWidth="1"/>
    <col min="17" max="17" width="10.5703125" style="1" customWidth="1"/>
    <col min="18" max="18" width="10.7109375" style="1" customWidth="1"/>
    <col min="19" max="19" width="15.5703125" style="1" customWidth="1"/>
    <col min="20" max="20" width="13.28515625" style="1" customWidth="1"/>
    <col min="21" max="16384" width="9.140625" style="1"/>
  </cols>
  <sheetData>
    <row r="1" spans="1:39" ht="18" x14ac:dyDescent="0.2">
      <c r="A1" s="40"/>
      <c r="B1" s="40"/>
      <c r="C1" s="40"/>
      <c r="D1" s="58"/>
      <c r="E1" s="58"/>
      <c r="F1" s="58"/>
      <c r="G1" s="58"/>
      <c r="H1" s="58"/>
      <c r="I1" s="58"/>
      <c r="J1" s="58"/>
      <c r="K1" s="58"/>
      <c r="L1" s="58"/>
      <c r="M1" s="140" t="s">
        <v>35</v>
      </c>
      <c r="N1" s="140"/>
      <c r="O1" s="101"/>
      <c r="P1" s="101"/>
      <c r="Q1" s="101"/>
      <c r="R1" s="40"/>
      <c r="S1" s="40"/>
      <c r="T1" s="89"/>
    </row>
    <row r="2" spans="1:39" ht="18" x14ac:dyDescent="0.2">
      <c r="A2" s="40"/>
      <c r="B2" s="40"/>
      <c r="C2" s="40"/>
      <c r="D2" s="58"/>
      <c r="E2" s="58"/>
      <c r="F2" s="58"/>
      <c r="G2" s="58"/>
      <c r="H2" s="58"/>
      <c r="I2" s="58"/>
      <c r="J2" s="58"/>
      <c r="K2" s="58"/>
      <c r="P2" s="76"/>
      <c r="Q2" s="140"/>
      <c r="R2" s="140"/>
      <c r="S2" s="140"/>
      <c r="T2" s="89"/>
    </row>
    <row r="3" spans="1:39" ht="67.5" customHeight="1" x14ac:dyDescent="0.2">
      <c r="A3" s="150" t="s">
        <v>34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22"/>
      <c r="P3" s="122"/>
      <c r="Q3" s="40"/>
      <c r="R3" s="94"/>
      <c r="S3" s="40"/>
      <c r="T3" s="89"/>
    </row>
    <row r="4" spans="1:39" ht="37.5" customHeight="1" thickBot="1" x14ac:dyDescent="0.25">
      <c r="A4" s="40"/>
      <c r="B4" s="139"/>
      <c r="C4" s="40"/>
      <c r="D4" s="161"/>
      <c r="E4" s="161"/>
      <c r="F4" s="161"/>
      <c r="G4" s="161"/>
      <c r="H4" s="161"/>
      <c r="I4" s="161"/>
      <c r="J4" s="58"/>
      <c r="K4" s="58"/>
      <c r="L4" s="58"/>
      <c r="M4" s="58"/>
      <c r="N4" s="99"/>
      <c r="O4" s="85"/>
      <c r="P4" s="40"/>
      <c r="Q4" s="40"/>
      <c r="R4" s="40"/>
      <c r="S4" s="40"/>
      <c r="T4" s="89"/>
    </row>
    <row r="5" spans="1:39" ht="87" customHeight="1" x14ac:dyDescent="0.2">
      <c r="A5" s="162" t="s">
        <v>0</v>
      </c>
      <c r="B5" s="164" t="s">
        <v>1</v>
      </c>
      <c r="C5" s="164" t="s">
        <v>2</v>
      </c>
      <c r="D5" s="166" t="s">
        <v>28</v>
      </c>
      <c r="E5" s="167"/>
      <c r="F5" s="167"/>
      <c r="G5" s="167"/>
      <c r="H5" s="167"/>
      <c r="I5" s="167"/>
      <c r="J5" s="167"/>
      <c r="K5" s="167"/>
      <c r="L5" s="167"/>
      <c r="M5" s="167"/>
      <c r="N5" s="148" t="s">
        <v>33</v>
      </c>
      <c r="O5" s="148" t="s">
        <v>21</v>
      </c>
      <c r="P5" s="168" t="s">
        <v>18</v>
      </c>
      <c r="Q5" s="168" t="s">
        <v>19</v>
      </c>
      <c r="R5" s="164" t="s">
        <v>20</v>
      </c>
      <c r="S5" s="164" t="s">
        <v>22</v>
      </c>
      <c r="T5" s="175" t="s">
        <v>31</v>
      </c>
    </row>
    <row r="6" spans="1:39" ht="30.75" customHeight="1" thickBot="1" x14ac:dyDescent="0.25">
      <c r="A6" s="163"/>
      <c r="B6" s="165"/>
      <c r="C6" s="165"/>
      <c r="D6" s="20" t="s">
        <v>3</v>
      </c>
      <c r="E6" s="21" t="s">
        <v>4</v>
      </c>
      <c r="F6" s="21" t="s">
        <v>5</v>
      </c>
      <c r="G6" s="21" t="s">
        <v>6</v>
      </c>
      <c r="H6" s="21" t="s">
        <v>7</v>
      </c>
      <c r="I6" s="21" t="s">
        <v>8</v>
      </c>
      <c r="J6" s="21" t="s">
        <v>9</v>
      </c>
      <c r="K6" s="21" t="s">
        <v>10</v>
      </c>
      <c r="L6" s="21" t="s">
        <v>11</v>
      </c>
      <c r="M6" s="22" t="s">
        <v>12</v>
      </c>
      <c r="N6" s="149"/>
      <c r="O6" s="149"/>
      <c r="P6" s="169"/>
      <c r="Q6" s="169"/>
      <c r="R6" s="170"/>
      <c r="S6" s="170"/>
      <c r="T6" s="205"/>
    </row>
    <row r="7" spans="1:39" ht="24.75" customHeight="1" thickBot="1" x14ac:dyDescent="0.3">
      <c r="A7" s="151">
        <v>0</v>
      </c>
      <c r="B7" s="153">
        <v>425</v>
      </c>
      <c r="C7" s="9" t="s">
        <v>13</v>
      </c>
      <c r="D7" s="72">
        <v>20.050000000000004</v>
      </c>
      <c r="E7" s="14">
        <v>25.123000000000005</v>
      </c>
      <c r="F7" s="14">
        <v>30.922000000000004</v>
      </c>
      <c r="G7" s="14">
        <v>30.922000000000004</v>
      </c>
      <c r="H7" s="14">
        <v>30.922000000000004</v>
      </c>
      <c r="I7" s="14">
        <v>30.922000000000004</v>
      </c>
      <c r="J7" s="14">
        <v>30.922000000000004</v>
      </c>
      <c r="K7" s="14">
        <v>30.922000000000004</v>
      </c>
      <c r="L7" s="14">
        <v>30.922000000000004</v>
      </c>
      <c r="M7" s="15">
        <v>30.922000000000004</v>
      </c>
      <c r="N7" s="104">
        <f>M7/M9</f>
        <v>0.3515061952938503</v>
      </c>
      <c r="O7" s="91">
        <f>M7/Q9</f>
        <v>0.36378823529411769</v>
      </c>
      <c r="P7" s="41" t="s">
        <v>23</v>
      </c>
      <c r="Q7" s="23">
        <f>Q9*0.35</f>
        <v>29.749999999999996</v>
      </c>
      <c r="R7" s="24">
        <f>Q7-M7</f>
        <v>-1.1720000000000077</v>
      </c>
      <c r="S7" s="142"/>
      <c r="T7" s="95">
        <v>31.51</v>
      </c>
    </row>
    <row r="8" spans="1:39" ht="15.75" x14ac:dyDescent="0.25">
      <c r="A8" s="152"/>
      <c r="B8" s="154"/>
      <c r="C8" s="10" t="s">
        <v>14</v>
      </c>
      <c r="D8" s="73">
        <v>20.050000000000004</v>
      </c>
      <c r="E8" s="16">
        <v>25.123000000000005</v>
      </c>
      <c r="F8" s="16">
        <v>30.922000000000004</v>
      </c>
      <c r="G8" s="16">
        <v>51.639000000000003</v>
      </c>
      <c r="H8" s="16">
        <v>53.539000000000001</v>
      </c>
      <c r="I8" s="16">
        <v>53.539000000000001</v>
      </c>
      <c r="J8" s="16">
        <v>53.539000000000001</v>
      </c>
      <c r="K8" s="16">
        <v>53.539000000000001</v>
      </c>
      <c r="L8" s="16">
        <v>53.539000000000001</v>
      </c>
      <c r="M8" s="17">
        <v>53.539000000000001</v>
      </c>
      <c r="N8" s="105">
        <f>M8/M9</f>
        <v>0.60860520632033666</v>
      </c>
      <c r="O8" s="53">
        <f>M8/Q9</f>
        <v>0.62987058823529418</v>
      </c>
      <c r="P8" s="42" t="s">
        <v>26</v>
      </c>
      <c r="Q8" s="116">
        <f>Q9*0.6</f>
        <v>51</v>
      </c>
      <c r="R8" s="26">
        <f>Q8-M8</f>
        <v>-2.5390000000000015</v>
      </c>
      <c r="S8" s="143"/>
      <c r="T8" s="90"/>
    </row>
    <row r="9" spans="1:39" ht="16.5" thickBot="1" x14ac:dyDescent="0.3">
      <c r="A9" s="152"/>
      <c r="B9" s="154"/>
      <c r="C9" s="12" t="s">
        <v>15</v>
      </c>
      <c r="D9" s="74">
        <v>20.050000000000004</v>
      </c>
      <c r="E9" s="18">
        <v>25.123000000000005</v>
      </c>
      <c r="F9" s="18">
        <v>30.922000000000004</v>
      </c>
      <c r="G9" s="18">
        <v>51.639000000000003</v>
      </c>
      <c r="H9" s="18">
        <v>53.539000000000001</v>
      </c>
      <c r="I9" s="18">
        <v>53.539000000000001</v>
      </c>
      <c r="J9" s="18">
        <v>68.381</v>
      </c>
      <c r="K9" s="18">
        <v>72.959999999999994</v>
      </c>
      <c r="L9" s="18">
        <v>86.61999999999999</v>
      </c>
      <c r="M9" s="19">
        <v>87.969999999999985</v>
      </c>
      <c r="N9" s="111">
        <f>M9/B7</f>
        <v>0.20698823529411761</v>
      </c>
      <c r="O9" s="112">
        <f>M9/B7</f>
        <v>0.20698823529411761</v>
      </c>
      <c r="P9" s="27" t="s">
        <v>27</v>
      </c>
      <c r="Q9" s="26">
        <f>B7*0.2</f>
        <v>85</v>
      </c>
      <c r="R9" s="28">
        <f>Q9-M9</f>
        <v>-2.9699999999999847</v>
      </c>
      <c r="S9" s="144"/>
      <c r="T9" s="90"/>
    </row>
    <row r="10" spans="1:39" customFormat="1" ht="19.5" customHeight="1" thickBot="1" x14ac:dyDescent="0.3">
      <c r="A10" s="155" t="s">
        <v>17</v>
      </c>
      <c r="B10" s="158">
        <v>285</v>
      </c>
      <c r="C10" s="11" t="s">
        <v>13</v>
      </c>
      <c r="D10" s="73">
        <v>20.050000000000004</v>
      </c>
      <c r="E10" s="16">
        <v>20.050000000000004</v>
      </c>
      <c r="F10" s="16">
        <v>20.050000000000004</v>
      </c>
      <c r="G10" s="16">
        <v>20.050000000000004</v>
      </c>
      <c r="H10" s="16">
        <v>20.050000000000004</v>
      </c>
      <c r="I10" s="16">
        <v>20.050000000000004</v>
      </c>
      <c r="J10" s="16">
        <v>20.050000000000004</v>
      </c>
      <c r="K10" s="16">
        <v>20.050000000000004</v>
      </c>
      <c r="L10" s="16">
        <v>20.050000000000004</v>
      </c>
      <c r="M10" s="17">
        <v>20.050000000000004</v>
      </c>
      <c r="N10" s="105">
        <f t="shared" ref="N10" si="0">M10/M12</f>
        <v>0.33312288163753578</v>
      </c>
      <c r="O10" s="25"/>
      <c r="P10" s="29"/>
      <c r="Q10" s="30"/>
      <c r="R10" s="31"/>
      <c r="S10" s="141">
        <f>B10/B7</f>
        <v>0.6705882352941176</v>
      </c>
      <c r="T10" s="97"/>
      <c r="U10" s="2"/>
      <c r="V10" s="2"/>
      <c r="W10" s="2"/>
      <c r="X10" s="2"/>
      <c r="Y10" s="2"/>
      <c r="Z10" s="2"/>
      <c r="AA10" s="3"/>
      <c r="AB10" s="160"/>
      <c r="AC10" s="4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customFormat="1" ht="15.75" customHeight="1" thickBot="1" x14ac:dyDescent="0.3">
      <c r="A11" s="156"/>
      <c r="B11" s="158"/>
      <c r="C11" s="10" t="s">
        <v>16</v>
      </c>
      <c r="D11" s="73">
        <v>20.050000000000004</v>
      </c>
      <c r="E11" s="16">
        <v>20.050000000000004</v>
      </c>
      <c r="F11" s="16">
        <v>20.050000000000004</v>
      </c>
      <c r="G11" s="16">
        <v>40.767000000000003</v>
      </c>
      <c r="H11" s="16">
        <v>40.767000000000003</v>
      </c>
      <c r="I11" s="16">
        <v>40.767000000000003</v>
      </c>
      <c r="J11" s="16">
        <v>40.767000000000003</v>
      </c>
      <c r="K11" s="16">
        <v>40.767000000000003</v>
      </c>
      <c r="L11" s="16">
        <v>40.767000000000003</v>
      </c>
      <c r="M11" s="17">
        <v>40.767000000000003</v>
      </c>
      <c r="N11" s="105">
        <f t="shared" ref="N11" si="1">M11/M12</f>
        <v>0.67732770651957208</v>
      </c>
      <c r="O11" s="92">
        <f>M11/Q9</f>
        <v>0.4796117647058824</v>
      </c>
      <c r="P11" s="43" t="s">
        <v>24</v>
      </c>
      <c r="Q11" s="44">
        <f>Q9*0.24</f>
        <v>20.399999999999999</v>
      </c>
      <c r="R11" s="32">
        <f t="shared" ref="R11:R29" si="2">M11-Q11</f>
        <v>20.367000000000004</v>
      </c>
      <c r="S11" s="201"/>
      <c r="T11" s="96">
        <f>Q9*T7/100</f>
        <v>26.7835</v>
      </c>
      <c r="U11" s="203" t="s">
        <v>32</v>
      </c>
      <c r="V11" s="171"/>
      <c r="W11" s="171"/>
      <c r="X11" s="172"/>
      <c r="Y11" s="2"/>
      <c r="Z11" s="3"/>
      <c r="AA11" s="3"/>
      <c r="AB11" s="160"/>
      <c r="AC11" s="6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customFormat="1" ht="16.5" customHeight="1" thickBot="1" x14ac:dyDescent="0.3">
      <c r="A12" s="157"/>
      <c r="B12" s="159"/>
      <c r="C12" s="13" t="s">
        <v>15</v>
      </c>
      <c r="D12" s="128">
        <v>20.050000000000004</v>
      </c>
      <c r="E12" s="128">
        <v>20.050000000000004</v>
      </c>
      <c r="F12" s="128">
        <v>20.050000000000004</v>
      </c>
      <c r="G12" s="128">
        <v>40.767000000000003</v>
      </c>
      <c r="H12" s="128">
        <v>40.767000000000003</v>
      </c>
      <c r="I12" s="128">
        <v>40.767000000000003</v>
      </c>
      <c r="J12" s="128">
        <v>55.609000000000002</v>
      </c>
      <c r="K12" s="128">
        <v>60.188000000000002</v>
      </c>
      <c r="L12" s="128">
        <v>60.188000000000002</v>
      </c>
      <c r="M12" s="129">
        <v>60.188000000000002</v>
      </c>
      <c r="N12" s="107">
        <f t="shared" ref="N12" si="3">M12/B10</f>
        <v>0.2111859649122807</v>
      </c>
      <c r="O12" s="48">
        <f>M12/Q9</f>
        <v>0.70809411764705887</v>
      </c>
      <c r="P12" s="46" t="s">
        <v>25</v>
      </c>
      <c r="Q12" s="56">
        <f>Q9*0.6</f>
        <v>51</v>
      </c>
      <c r="R12" s="57"/>
      <c r="S12" s="202"/>
      <c r="T12" s="86"/>
      <c r="U12" s="204"/>
      <c r="V12" s="173"/>
      <c r="W12" s="173"/>
      <c r="X12" s="174"/>
      <c r="Y12" s="2"/>
      <c r="Z12" s="3"/>
      <c r="AA12" s="3"/>
      <c r="AB12" s="160"/>
      <c r="AC12" s="7"/>
      <c r="AD12" s="8"/>
      <c r="AE12" s="8"/>
      <c r="AF12" s="8"/>
      <c r="AG12" s="8"/>
      <c r="AH12" s="8"/>
      <c r="AI12" s="8"/>
      <c r="AJ12" s="8"/>
      <c r="AK12" s="8"/>
      <c r="AL12" s="8"/>
      <c r="AM12" s="8"/>
    </row>
    <row r="13" spans="1:39" ht="15.75" customHeight="1" x14ac:dyDescent="0.25">
      <c r="A13" s="176">
        <v>1</v>
      </c>
      <c r="B13" s="178">
        <v>410</v>
      </c>
      <c r="C13" s="9" t="s">
        <v>13</v>
      </c>
      <c r="D13" s="14">
        <v>19.71</v>
      </c>
      <c r="E13" s="14">
        <v>24.581</v>
      </c>
      <c r="F13" s="14">
        <v>30.143999999999998</v>
      </c>
      <c r="G13" s="14">
        <v>30.143999999999998</v>
      </c>
      <c r="H13" s="14">
        <v>30.143999999999998</v>
      </c>
      <c r="I13" s="14">
        <v>30.143999999999998</v>
      </c>
      <c r="J13" s="14">
        <v>30.143999999999998</v>
      </c>
      <c r="K13" s="14">
        <v>30.143999999999998</v>
      </c>
      <c r="L13" s="14">
        <v>30.143999999999998</v>
      </c>
      <c r="M13" s="15">
        <v>30.143999999999998</v>
      </c>
      <c r="N13" s="104">
        <f t="shared" ref="N13" si="4">M13/M15</f>
        <v>0.35025781317538263</v>
      </c>
      <c r="O13" s="54">
        <f>M13/Q15</f>
        <v>0.36760975609756097</v>
      </c>
      <c r="P13" s="41" t="s">
        <v>23</v>
      </c>
      <c r="Q13" s="55">
        <f>Q15*0.35</f>
        <v>28.7</v>
      </c>
      <c r="R13" s="24">
        <f>Q13-M13</f>
        <v>-1.4439999999999991</v>
      </c>
      <c r="S13" s="142"/>
      <c r="T13" s="87"/>
    </row>
    <row r="14" spans="1:39" ht="18.75" customHeight="1" x14ac:dyDescent="0.25">
      <c r="A14" s="177"/>
      <c r="B14" s="179"/>
      <c r="C14" s="10" t="s">
        <v>14</v>
      </c>
      <c r="D14" s="16">
        <v>19.71</v>
      </c>
      <c r="E14" s="16">
        <v>24.581</v>
      </c>
      <c r="F14" s="16">
        <v>30.143999999999998</v>
      </c>
      <c r="G14" s="16">
        <v>51.171999999999997</v>
      </c>
      <c r="H14" s="16">
        <v>53.061999999999998</v>
      </c>
      <c r="I14" s="16">
        <v>53.061999999999998</v>
      </c>
      <c r="J14" s="16">
        <v>53.061999999999998</v>
      </c>
      <c r="K14" s="16">
        <v>53.061999999999998</v>
      </c>
      <c r="L14" s="16">
        <v>53.061999999999998</v>
      </c>
      <c r="M14" s="17">
        <v>53.061999999999998</v>
      </c>
      <c r="N14" s="105">
        <f t="shared" ref="N14" si="5">M14/M15</f>
        <v>0.61655321399655494</v>
      </c>
      <c r="O14" s="25">
        <f>M14/Q15</f>
        <v>0.64709756097560978</v>
      </c>
      <c r="P14" s="42" t="s">
        <v>26</v>
      </c>
      <c r="Q14" s="117">
        <f>Q15*0.6</f>
        <v>49.199999999999996</v>
      </c>
      <c r="R14" s="26">
        <f>Q14-M14</f>
        <v>-3.8620000000000019</v>
      </c>
      <c r="S14" s="143"/>
      <c r="T14" s="87"/>
    </row>
    <row r="15" spans="1:39" ht="15.75" customHeight="1" thickBot="1" x14ac:dyDescent="0.3">
      <c r="A15" s="177"/>
      <c r="B15" s="179"/>
      <c r="C15" s="12" t="s">
        <v>15</v>
      </c>
      <c r="D15" s="18">
        <v>19.71</v>
      </c>
      <c r="E15" s="18">
        <v>24.581</v>
      </c>
      <c r="F15" s="18">
        <v>30.143999999999998</v>
      </c>
      <c r="G15" s="18">
        <v>51.171999999999997</v>
      </c>
      <c r="H15" s="18">
        <v>53.061999999999998</v>
      </c>
      <c r="I15" s="18">
        <v>53.061999999999998</v>
      </c>
      <c r="J15" s="18">
        <v>67.972999999999999</v>
      </c>
      <c r="K15" s="18">
        <v>72.242320000000007</v>
      </c>
      <c r="L15" s="18">
        <v>84.862320000000011</v>
      </c>
      <c r="M15" s="19">
        <v>86.062320000000014</v>
      </c>
      <c r="N15" s="111">
        <f t="shared" ref="N15" si="6">M15/B13</f>
        <v>0.20990809756097564</v>
      </c>
      <c r="O15" s="47">
        <f>M15/B13</f>
        <v>0.20990809756097564</v>
      </c>
      <c r="P15" s="27" t="s">
        <v>27</v>
      </c>
      <c r="Q15" s="36">
        <f>B13*0.2</f>
        <v>82</v>
      </c>
      <c r="R15" s="28">
        <f>Q15-M15</f>
        <v>-4.0623200000000139</v>
      </c>
      <c r="S15" s="144"/>
      <c r="T15" s="87"/>
    </row>
    <row r="16" spans="1:39" customFormat="1" ht="19.5" customHeight="1" thickBot="1" x14ac:dyDescent="0.3">
      <c r="A16" s="180" t="s">
        <v>17</v>
      </c>
      <c r="B16" s="182">
        <v>277</v>
      </c>
      <c r="C16" s="11" t="s">
        <v>13</v>
      </c>
      <c r="D16" s="16">
        <v>19.71</v>
      </c>
      <c r="E16" s="16">
        <v>19.71</v>
      </c>
      <c r="F16" s="16">
        <v>19.71</v>
      </c>
      <c r="G16" s="16">
        <v>19.71</v>
      </c>
      <c r="H16" s="16">
        <v>19.71</v>
      </c>
      <c r="I16" s="16">
        <v>19.71</v>
      </c>
      <c r="J16" s="16">
        <v>19.71</v>
      </c>
      <c r="K16" s="16">
        <v>19.71</v>
      </c>
      <c r="L16" s="16">
        <v>19.71</v>
      </c>
      <c r="M16" s="17">
        <v>19.71</v>
      </c>
      <c r="N16" s="105">
        <f t="shared" ref="N16" si="7">M16/M18</f>
        <v>0.3289478076154338</v>
      </c>
      <c r="O16" s="25"/>
      <c r="P16" s="29"/>
      <c r="Q16" s="37"/>
      <c r="R16" s="31"/>
      <c r="S16" s="141">
        <f>B16/B13</f>
        <v>0.67560975609756102</v>
      </c>
      <c r="T16" s="97"/>
      <c r="U16" s="2"/>
      <c r="V16" s="2"/>
      <c r="W16" s="2"/>
      <c r="X16" s="2"/>
      <c r="Y16" s="2"/>
      <c r="Z16" s="2"/>
      <c r="AA16" s="3"/>
      <c r="AB16" s="160"/>
      <c r="AC16" s="4"/>
      <c r="AD16" s="5"/>
      <c r="AE16" s="5"/>
      <c r="AF16" s="5"/>
      <c r="AG16" s="5"/>
      <c r="AH16" s="5"/>
      <c r="AI16" s="5"/>
      <c r="AJ16" s="5"/>
      <c r="AK16" s="5"/>
      <c r="AL16" s="5"/>
      <c r="AM16" s="5"/>
    </row>
    <row r="17" spans="1:39" customFormat="1" ht="15.75" customHeight="1" thickBot="1" x14ac:dyDescent="0.3">
      <c r="A17" s="181"/>
      <c r="B17" s="182"/>
      <c r="C17" s="10" t="s">
        <v>16</v>
      </c>
      <c r="D17" s="16">
        <v>19.71</v>
      </c>
      <c r="E17" s="16">
        <v>19.71</v>
      </c>
      <c r="F17" s="16">
        <v>19.71</v>
      </c>
      <c r="G17" s="16">
        <v>40.738</v>
      </c>
      <c r="H17" s="16">
        <v>40.738</v>
      </c>
      <c r="I17" s="16">
        <v>40.738</v>
      </c>
      <c r="J17" s="16">
        <v>40.738</v>
      </c>
      <c r="K17" s="16">
        <v>40.738</v>
      </c>
      <c r="L17" s="16">
        <v>40.738</v>
      </c>
      <c r="M17" s="17">
        <v>40.738</v>
      </c>
      <c r="N17" s="105">
        <f t="shared" ref="N17" si="8">M17/M18</f>
        <v>0.67989222661783577</v>
      </c>
      <c r="O17" s="113">
        <f>M17/Q15</f>
        <v>0.49680487804878048</v>
      </c>
      <c r="P17" s="43" t="s">
        <v>24</v>
      </c>
      <c r="Q17" s="51">
        <f>Q15*0.24</f>
        <v>19.68</v>
      </c>
      <c r="R17" s="32">
        <f t="shared" si="2"/>
        <v>21.058</v>
      </c>
      <c r="S17" s="201"/>
      <c r="T17" s="96">
        <f>Q15*T7/100</f>
        <v>25.838200000000001</v>
      </c>
      <c r="U17" s="2"/>
      <c r="V17" s="2"/>
      <c r="W17" s="2"/>
      <c r="X17" s="2"/>
      <c r="Y17" s="2"/>
      <c r="Z17" s="3"/>
      <c r="AA17" s="3"/>
      <c r="AB17" s="160"/>
      <c r="AC17" s="6"/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customFormat="1" ht="16.5" customHeight="1" thickBot="1" x14ac:dyDescent="0.3">
      <c r="A18" s="181"/>
      <c r="B18" s="182"/>
      <c r="C18" s="13" t="s">
        <v>15</v>
      </c>
      <c r="D18" s="18">
        <v>19.71</v>
      </c>
      <c r="E18" s="18">
        <v>19.71</v>
      </c>
      <c r="F18" s="18">
        <v>19.71</v>
      </c>
      <c r="G18" s="18">
        <v>40.738</v>
      </c>
      <c r="H18" s="18">
        <v>40.738</v>
      </c>
      <c r="I18" s="18">
        <v>40.738</v>
      </c>
      <c r="J18" s="18">
        <v>55.649000000000001</v>
      </c>
      <c r="K18" s="18">
        <v>59.918320000000001</v>
      </c>
      <c r="L18" s="18">
        <v>59.918320000000001</v>
      </c>
      <c r="M18" s="19">
        <v>59.918320000000001</v>
      </c>
      <c r="N18" s="106">
        <f t="shared" ref="N18" si="9">M18/B16</f>
        <v>0.21631162454873648</v>
      </c>
      <c r="O18" s="49">
        <f>M18/Q15</f>
        <v>0.73071121951219509</v>
      </c>
      <c r="P18" s="46" t="s">
        <v>25</v>
      </c>
      <c r="Q18" s="52">
        <f>Q15*0.6</f>
        <v>49.199999999999996</v>
      </c>
      <c r="R18" s="33"/>
      <c r="S18" s="202"/>
      <c r="T18" s="86"/>
      <c r="U18" s="2"/>
      <c r="V18" s="2"/>
      <c r="W18" s="2"/>
      <c r="X18" s="2"/>
      <c r="Y18" s="2"/>
      <c r="Z18" s="3"/>
      <c r="AA18" s="3"/>
      <c r="AB18" s="160"/>
      <c r="AC18" s="7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 spans="1:39" ht="15.75" customHeight="1" x14ac:dyDescent="0.25">
      <c r="A19" s="176">
        <v>2</v>
      </c>
      <c r="B19" s="178">
        <v>398</v>
      </c>
      <c r="C19" s="9" t="s">
        <v>13</v>
      </c>
      <c r="D19" s="14">
        <v>19.200400000000002</v>
      </c>
      <c r="E19" s="14">
        <v>23.410400000000003</v>
      </c>
      <c r="F19" s="14">
        <v>28.901400000000002</v>
      </c>
      <c r="G19" s="14">
        <v>28.901400000000002</v>
      </c>
      <c r="H19" s="14">
        <v>28.901400000000002</v>
      </c>
      <c r="I19" s="14">
        <v>28.901400000000002</v>
      </c>
      <c r="J19" s="14">
        <v>28.901400000000002</v>
      </c>
      <c r="K19" s="14">
        <v>28.901400000000002</v>
      </c>
      <c r="L19" s="14">
        <v>28.901400000000002</v>
      </c>
      <c r="M19" s="15">
        <v>28.901400000000002</v>
      </c>
      <c r="N19" s="104">
        <f t="shared" ref="N19" si="10">M19/M21</f>
        <v>0.35122676106471729</v>
      </c>
      <c r="O19" s="54">
        <f>M19/Q21</f>
        <v>0.36308291457286429</v>
      </c>
      <c r="P19" s="41" t="s">
        <v>23</v>
      </c>
      <c r="Q19" s="34">
        <f>Q21*0.35</f>
        <v>27.860000000000003</v>
      </c>
      <c r="R19" s="24">
        <f>Q19-M19</f>
        <v>-1.0413999999999994</v>
      </c>
      <c r="S19" s="142"/>
      <c r="T19" s="87"/>
    </row>
    <row r="20" spans="1:39" ht="15.75" customHeight="1" x14ac:dyDescent="0.25">
      <c r="A20" s="177"/>
      <c r="B20" s="179"/>
      <c r="C20" s="10" t="s">
        <v>14</v>
      </c>
      <c r="D20" s="16">
        <v>19.200400000000002</v>
      </c>
      <c r="E20" s="16">
        <v>23.410400000000003</v>
      </c>
      <c r="F20" s="16">
        <v>28.901400000000002</v>
      </c>
      <c r="G20" s="16">
        <v>49.091900000000003</v>
      </c>
      <c r="H20" s="16">
        <v>50.7819</v>
      </c>
      <c r="I20" s="16">
        <v>50.7819</v>
      </c>
      <c r="J20" s="16">
        <v>50.7819</v>
      </c>
      <c r="K20" s="16">
        <v>50.7819</v>
      </c>
      <c r="L20" s="16">
        <v>50.7819</v>
      </c>
      <c r="M20" s="17">
        <v>50.7819</v>
      </c>
      <c r="N20" s="105">
        <f t="shared" ref="N20" si="11">M20/M21</f>
        <v>0.6171314281561574</v>
      </c>
      <c r="O20" s="53">
        <f>M20/Q21</f>
        <v>0.63796356783919594</v>
      </c>
      <c r="P20" s="42" t="s">
        <v>26</v>
      </c>
      <c r="Q20" s="35">
        <f>Q21*0.6</f>
        <v>47.760000000000005</v>
      </c>
      <c r="R20" s="26">
        <f>Q20-M20</f>
        <v>-3.0218999999999951</v>
      </c>
      <c r="S20" s="143"/>
      <c r="T20" s="87"/>
    </row>
    <row r="21" spans="1:39" ht="15.75" customHeight="1" thickBot="1" x14ac:dyDescent="0.3">
      <c r="A21" s="177"/>
      <c r="B21" s="179"/>
      <c r="C21" s="12" t="s">
        <v>15</v>
      </c>
      <c r="D21" s="18">
        <v>19.200400000000002</v>
      </c>
      <c r="E21" s="18">
        <v>23.410400000000003</v>
      </c>
      <c r="F21" s="18">
        <v>28.901400000000002</v>
      </c>
      <c r="G21" s="18">
        <v>49.091900000000003</v>
      </c>
      <c r="H21" s="18">
        <v>50.7819</v>
      </c>
      <c r="I21" s="18">
        <v>50.7819</v>
      </c>
      <c r="J21" s="18">
        <v>65.902900000000002</v>
      </c>
      <c r="K21" s="18">
        <v>69.65701</v>
      </c>
      <c r="L21" s="18">
        <v>81.077010000000001</v>
      </c>
      <c r="M21" s="19">
        <v>82.287009999999995</v>
      </c>
      <c r="N21" s="111">
        <f t="shared" ref="N21" si="12">M21/B19</f>
        <v>0.20675128140703516</v>
      </c>
      <c r="O21" s="47">
        <f>M21/B19</f>
        <v>0.20675128140703516</v>
      </c>
      <c r="P21" s="27" t="s">
        <v>27</v>
      </c>
      <c r="Q21" s="36">
        <f>B19*0.2</f>
        <v>79.600000000000009</v>
      </c>
      <c r="R21" s="28">
        <f>Q21-M21</f>
        <v>-2.6870099999999866</v>
      </c>
      <c r="S21" s="144"/>
      <c r="T21" s="87"/>
    </row>
    <row r="22" spans="1:39" customFormat="1" ht="19.5" customHeight="1" thickBot="1" x14ac:dyDescent="0.3">
      <c r="A22" s="180" t="s">
        <v>17</v>
      </c>
      <c r="B22" s="182">
        <v>269</v>
      </c>
      <c r="C22" s="11" t="s">
        <v>13</v>
      </c>
      <c r="D22" s="16">
        <v>19.200400000000002</v>
      </c>
      <c r="E22" s="16">
        <v>19.200400000000002</v>
      </c>
      <c r="F22" s="16">
        <v>19.200400000000002</v>
      </c>
      <c r="G22" s="16">
        <v>19.200400000000002</v>
      </c>
      <c r="H22" s="16">
        <v>19.200400000000002</v>
      </c>
      <c r="I22" s="16">
        <v>19.200400000000002</v>
      </c>
      <c r="J22" s="16">
        <v>19.200400000000002</v>
      </c>
      <c r="K22" s="16">
        <v>19.200400000000002</v>
      </c>
      <c r="L22" s="16">
        <v>19.200400000000002</v>
      </c>
      <c r="M22" s="17">
        <v>19.200400000000002</v>
      </c>
      <c r="N22" s="105">
        <f t="shared" ref="N22" si="13">M22/M24</f>
        <v>0.32953002960044808</v>
      </c>
      <c r="O22" s="25"/>
      <c r="P22" s="29"/>
      <c r="Q22" s="37"/>
      <c r="R22" s="31"/>
      <c r="S22" s="141">
        <f>B22/B19</f>
        <v>0.67587939698492461</v>
      </c>
      <c r="T22" s="97"/>
      <c r="U22" s="2"/>
      <c r="V22" s="2"/>
      <c r="W22" s="2"/>
      <c r="X22" s="2"/>
      <c r="Y22" s="2"/>
      <c r="Z22" s="2"/>
      <c r="AA22" s="3"/>
      <c r="AB22" s="160"/>
      <c r="AC22" s="4"/>
      <c r="AD22" s="5"/>
      <c r="AE22" s="5"/>
      <c r="AF22" s="5"/>
      <c r="AG22" s="5"/>
      <c r="AH22" s="5"/>
      <c r="AI22" s="5"/>
      <c r="AJ22" s="5"/>
      <c r="AK22" s="5"/>
      <c r="AL22" s="5"/>
      <c r="AM22" s="5"/>
    </row>
    <row r="23" spans="1:39" customFormat="1" ht="15.75" customHeight="1" thickBot="1" x14ac:dyDescent="0.3">
      <c r="A23" s="181"/>
      <c r="B23" s="182"/>
      <c r="C23" s="10" t="s">
        <v>16</v>
      </c>
      <c r="D23" s="16">
        <v>19.200400000000002</v>
      </c>
      <c r="E23" s="16">
        <v>19.200400000000002</v>
      </c>
      <c r="F23" s="16">
        <v>19.200400000000002</v>
      </c>
      <c r="G23" s="16">
        <v>39.390900000000002</v>
      </c>
      <c r="H23" s="16">
        <v>39.390900000000002</v>
      </c>
      <c r="I23" s="16">
        <v>39.390900000000002</v>
      </c>
      <c r="J23" s="16">
        <v>39.390900000000002</v>
      </c>
      <c r="K23" s="16">
        <v>39.390900000000002</v>
      </c>
      <c r="L23" s="16">
        <v>39.390900000000002</v>
      </c>
      <c r="M23" s="17">
        <v>39.390900000000002</v>
      </c>
      <c r="N23" s="105">
        <f t="shared" ref="N23" si="14">M23/M24</f>
        <v>0.6760528136386893</v>
      </c>
      <c r="O23" s="92">
        <f>M23/Q21</f>
        <v>0.49486055276381907</v>
      </c>
      <c r="P23" s="43" t="s">
        <v>24</v>
      </c>
      <c r="Q23" s="51">
        <f>Q21*0.24</f>
        <v>19.104000000000003</v>
      </c>
      <c r="R23" s="32">
        <f t="shared" si="2"/>
        <v>20.286899999999999</v>
      </c>
      <c r="S23" s="201"/>
      <c r="T23" s="96">
        <f>Q21*T7/100</f>
        <v>25.081960000000002</v>
      </c>
      <c r="U23" s="2"/>
      <c r="V23" s="2"/>
      <c r="W23" s="2"/>
      <c r="X23" s="2"/>
      <c r="Y23" s="2"/>
      <c r="Z23" s="3"/>
      <c r="AA23" s="3"/>
      <c r="AB23" s="160"/>
      <c r="AC23" s="6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customFormat="1" ht="16.5" customHeight="1" thickBot="1" x14ac:dyDescent="0.3">
      <c r="A24" s="181"/>
      <c r="B24" s="182"/>
      <c r="C24" s="13" t="s">
        <v>15</v>
      </c>
      <c r="D24" s="18">
        <v>19.200400000000002</v>
      </c>
      <c r="E24" s="18">
        <v>19.200400000000002</v>
      </c>
      <c r="F24" s="18">
        <v>19.200400000000002</v>
      </c>
      <c r="G24" s="18">
        <v>39.390900000000002</v>
      </c>
      <c r="H24" s="18">
        <v>39.390900000000002</v>
      </c>
      <c r="I24" s="18">
        <v>39.390900000000002</v>
      </c>
      <c r="J24" s="18">
        <v>54.511899999999997</v>
      </c>
      <c r="K24" s="18">
        <v>58.266009999999994</v>
      </c>
      <c r="L24" s="18">
        <v>58.266009999999994</v>
      </c>
      <c r="M24" s="19">
        <v>58.266009999999994</v>
      </c>
      <c r="N24" s="106">
        <f t="shared" ref="N24" si="15">M24/B22</f>
        <v>0.21660226765799254</v>
      </c>
      <c r="O24" s="49">
        <f>M24/Q21</f>
        <v>0.73198505025125615</v>
      </c>
      <c r="P24" s="46" t="s">
        <v>25</v>
      </c>
      <c r="Q24" s="52">
        <f>Q21*0.6</f>
        <v>47.760000000000005</v>
      </c>
      <c r="R24" s="33"/>
      <c r="S24" s="202"/>
      <c r="T24" s="86"/>
      <c r="U24" s="2"/>
      <c r="V24" s="2"/>
      <c r="W24" s="2"/>
      <c r="X24" s="2"/>
      <c r="Y24" s="2"/>
      <c r="Z24" s="3"/>
      <c r="AA24" s="3"/>
      <c r="AB24" s="160"/>
      <c r="AC24" s="7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spans="1:39" ht="15.75" customHeight="1" x14ac:dyDescent="0.25">
      <c r="A25" s="176">
        <v>3</v>
      </c>
      <c r="B25" s="178">
        <v>399</v>
      </c>
      <c r="C25" s="9" t="s">
        <v>13</v>
      </c>
      <c r="D25" s="14">
        <v>19.149999999999999</v>
      </c>
      <c r="E25" s="14">
        <v>23.055</v>
      </c>
      <c r="F25" s="14">
        <v>28.722999999999999</v>
      </c>
      <c r="G25" s="14">
        <v>28.722999999999999</v>
      </c>
      <c r="H25" s="14">
        <v>28.722999999999999</v>
      </c>
      <c r="I25" s="14">
        <v>28.722999999999999</v>
      </c>
      <c r="J25" s="14">
        <v>28.722999999999999</v>
      </c>
      <c r="K25" s="14">
        <v>28.722999999999999</v>
      </c>
      <c r="L25" s="14">
        <v>28.722999999999999</v>
      </c>
      <c r="M25" s="15">
        <v>28.722999999999999</v>
      </c>
      <c r="N25" s="104">
        <f t="shared" ref="N25" si="16">M25/M27</f>
        <v>0.3502224021381819</v>
      </c>
      <c r="O25" s="91">
        <f>M25/Q27</f>
        <v>0.35993734335839594</v>
      </c>
      <c r="P25" s="41" t="s">
        <v>23</v>
      </c>
      <c r="Q25" s="38">
        <f>Q27*0.35</f>
        <v>27.930000000000003</v>
      </c>
      <c r="R25" s="24">
        <f>Q25-M25</f>
        <v>-0.79299999999999571</v>
      </c>
      <c r="S25" s="142"/>
      <c r="T25" s="87"/>
    </row>
    <row r="26" spans="1:39" ht="15.75" customHeight="1" x14ac:dyDescent="0.25">
      <c r="A26" s="177"/>
      <c r="B26" s="179"/>
      <c r="C26" s="10" t="s">
        <v>14</v>
      </c>
      <c r="D26" s="16">
        <v>19.149999999999999</v>
      </c>
      <c r="E26" s="16">
        <v>23.055</v>
      </c>
      <c r="F26" s="16">
        <v>28.722999999999999</v>
      </c>
      <c r="G26" s="16">
        <v>49.335000000000001</v>
      </c>
      <c r="H26" s="16">
        <v>50.835000000000001</v>
      </c>
      <c r="I26" s="16">
        <v>50.835000000000001</v>
      </c>
      <c r="J26" s="16">
        <v>50.835000000000001</v>
      </c>
      <c r="K26" s="16">
        <v>50.835000000000001</v>
      </c>
      <c r="L26" s="16">
        <v>50.835000000000001</v>
      </c>
      <c r="M26" s="17">
        <v>50.835000000000001</v>
      </c>
      <c r="N26" s="105">
        <f t="shared" ref="N26" si="17">M26/M27</f>
        <v>0.61983622228508439</v>
      </c>
      <c r="O26" s="25">
        <f>M26/Q27</f>
        <v>0.63703007518796984</v>
      </c>
      <c r="P26" s="42" t="s">
        <v>26</v>
      </c>
      <c r="Q26" s="37">
        <f>Q27*0.6</f>
        <v>47.88</v>
      </c>
      <c r="R26" s="26">
        <f>Q26-M26</f>
        <v>-2.9549999999999983</v>
      </c>
      <c r="S26" s="143"/>
      <c r="T26" s="87"/>
    </row>
    <row r="27" spans="1:39" ht="15.75" customHeight="1" thickBot="1" x14ac:dyDescent="0.3">
      <c r="A27" s="177"/>
      <c r="B27" s="179"/>
      <c r="C27" s="12" t="s">
        <v>15</v>
      </c>
      <c r="D27" s="18">
        <v>19.149999999999999</v>
      </c>
      <c r="E27" s="18">
        <v>23.055</v>
      </c>
      <c r="F27" s="18">
        <v>28.722999999999999</v>
      </c>
      <c r="G27" s="18">
        <v>49.335000000000001</v>
      </c>
      <c r="H27" s="18">
        <v>50.835000000000001</v>
      </c>
      <c r="I27" s="18">
        <v>50.835000000000001</v>
      </c>
      <c r="J27" s="18">
        <v>65.772000000000006</v>
      </c>
      <c r="K27" s="18">
        <v>69.223600000000005</v>
      </c>
      <c r="L27" s="18">
        <v>80.453600000000009</v>
      </c>
      <c r="M27" s="19">
        <v>82.013600000000011</v>
      </c>
      <c r="N27" s="111">
        <f t="shared" ref="N27" si="18">M27/B25</f>
        <v>0.20554786967418548</v>
      </c>
      <c r="O27" s="47">
        <f>M27/B25</f>
        <v>0.20554786967418548</v>
      </c>
      <c r="P27" s="27" t="s">
        <v>27</v>
      </c>
      <c r="Q27" s="39">
        <f>B25*0.2</f>
        <v>79.800000000000011</v>
      </c>
      <c r="R27" s="28">
        <f>Q27-M27</f>
        <v>-2.2135999999999996</v>
      </c>
      <c r="S27" s="144"/>
      <c r="T27" s="87"/>
    </row>
    <row r="28" spans="1:39" customFormat="1" ht="19.5" customHeight="1" thickBot="1" x14ac:dyDescent="0.3">
      <c r="A28" s="180" t="s">
        <v>17</v>
      </c>
      <c r="B28" s="182">
        <v>266</v>
      </c>
      <c r="C28" s="11" t="s">
        <v>13</v>
      </c>
      <c r="D28" s="16">
        <v>19.149999999999999</v>
      </c>
      <c r="E28" s="16">
        <v>19.149999999999999</v>
      </c>
      <c r="F28" s="16">
        <v>19.149999999999999</v>
      </c>
      <c r="G28" s="16">
        <v>19.149999999999999</v>
      </c>
      <c r="H28" s="16">
        <v>19.149999999999999</v>
      </c>
      <c r="I28" s="16">
        <v>19.149999999999999</v>
      </c>
      <c r="J28" s="16">
        <v>19.149999999999999</v>
      </c>
      <c r="K28" s="16">
        <v>19.149999999999999</v>
      </c>
      <c r="L28" s="16">
        <v>19.149999999999999</v>
      </c>
      <c r="M28" s="17">
        <v>19.149999999999999</v>
      </c>
      <c r="N28" s="105">
        <f t="shared" ref="N28" si="19">M28/M30</f>
        <v>0.32931732432683408</v>
      </c>
      <c r="O28" s="25"/>
      <c r="P28" s="29"/>
      <c r="Q28" s="37"/>
      <c r="R28" s="31"/>
      <c r="S28" s="141">
        <f>B28/B25</f>
        <v>0.66666666666666663</v>
      </c>
      <c r="T28" s="97"/>
      <c r="U28" s="2"/>
      <c r="V28" s="2"/>
      <c r="W28" s="2"/>
      <c r="X28" s="2"/>
      <c r="Y28" s="2"/>
      <c r="Z28" s="2"/>
      <c r="AA28" s="3"/>
      <c r="AB28" s="160"/>
      <c r="AC28" s="4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customFormat="1" ht="15.75" customHeight="1" thickBot="1" x14ac:dyDescent="0.3">
      <c r="A29" s="181"/>
      <c r="B29" s="182"/>
      <c r="C29" s="10" t="s">
        <v>16</v>
      </c>
      <c r="D29" s="16">
        <v>19.149999999999999</v>
      </c>
      <c r="E29" s="16">
        <v>19.149999999999999</v>
      </c>
      <c r="F29" s="16">
        <v>19.149999999999999</v>
      </c>
      <c r="G29" s="16">
        <v>39.762</v>
      </c>
      <c r="H29" s="16">
        <v>39.762</v>
      </c>
      <c r="I29" s="16">
        <v>39.762</v>
      </c>
      <c r="J29" s="16">
        <v>39.762</v>
      </c>
      <c r="K29" s="16">
        <v>39.762</v>
      </c>
      <c r="L29" s="16">
        <v>39.762</v>
      </c>
      <c r="M29" s="17">
        <v>39.762</v>
      </c>
      <c r="N29" s="105">
        <f t="shared" ref="N29" si="20">M29/M30</f>
        <v>0.68377626370149236</v>
      </c>
      <c r="O29" s="92">
        <f>M29/Q27</f>
        <v>0.49827067669172925</v>
      </c>
      <c r="P29" s="43" t="s">
        <v>24</v>
      </c>
      <c r="Q29" s="51">
        <f>Q27*0.24</f>
        <v>19.152000000000001</v>
      </c>
      <c r="R29" s="32">
        <f t="shared" si="2"/>
        <v>20.61</v>
      </c>
      <c r="S29" s="201"/>
      <c r="T29" s="96">
        <f>Q27*T7/100</f>
        <v>25.144980000000004</v>
      </c>
      <c r="U29" s="2"/>
      <c r="V29" s="2"/>
      <c r="W29" s="2"/>
      <c r="X29" s="2"/>
      <c r="Y29" s="2"/>
      <c r="Z29" s="3"/>
      <c r="AA29" s="3"/>
      <c r="AB29" s="160"/>
      <c r="AC29" s="6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customFormat="1" ht="16.5" customHeight="1" thickBot="1" x14ac:dyDescent="0.3">
      <c r="A30" s="181"/>
      <c r="B30" s="182"/>
      <c r="C30" s="13" t="s">
        <v>15</v>
      </c>
      <c r="D30" s="18">
        <v>19.149999999999999</v>
      </c>
      <c r="E30" s="18">
        <v>19.149999999999999</v>
      </c>
      <c r="F30" s="18">
        <v>19.149999999999999</v>
      </c>
      <c r="G30" s="18">
        <v>39.762</v>
      </c>
      <c r="H30" s="18">
        <v>39.762</v>
      </c>
      <c r="I30" s="18">
        <v>39.762</v>
      </c>
      <c r="J30" s="18">
        <v>54.698999999999998</v>
      </c>
      <c r="K30" s="18">
        <v>58.150599999999997</v>
      </c>
      <c r="L30" s="18">
        <v>58.150599999999997</v>
      </c>
      <c r="M30" s="19">
        <v>58.150599999999997</v>
      </c>
      <c r="N30" s="106">
        <f t="shared" ref="N30" si="21">M30/B28</f>
        <v>0.2186112781954887</v>
      </c>
      <c r="O30" s="49">
        <f>M30/Q27</f>
        <v>0.72870426065162897</v>
      </c>
      <c r="P30" s="46" t="s">
        <v>25</v>
      </c>
      <c r="Q30" s="52">
        <f>Q27*0.6</f>
        <v>47.88</v>
      </c>
      <c r="R30" s="33"/>
      <c r="S30" s="202"/>
      <c r="T30" s="86"/>
      <c r="U30" s="2"/>
      <c r="V30" s="2"/>
      <c r="W30" s="2"/>
      <c r="X30" s="2"/>
      <c r="Y30" s="2"/>
      <c r="Z30" s="3"/>
      <c r="AA30" s="3"/>
      <c r="AB30" s="160"/>
      <c r="AC30" s="7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spans="1:39" ht="15.75" customHeight="1" x14ac:dyDescent="0.25">
      <c r="A31" s="176">
        <v>4</v>
      </c>
      <c r="B31" s="178">
        <v>385</v>
      </c>
      <c r="C31" s="9" t="s">
        <v>13</v>
      </c>
      <c r="D31" s="14">
        <v>18.485999999999997</v>
      </c>
      <c r="E31" s="14">
        <v>22.287999999999997</v>
      </c>
      <c r="F31" s="14">
        <v>28.169999999999995</v>
      </c>
      <c r="G31" s="14">
        <v>28.169999999999995</v>
      </c>
      <c r="H31" s="14">
        <v>28.169999999999995</v>
      </c>
      <c r="I31" s="14">
        <v>28.169999999999995</v>
      </c>
      <c r="J31" s="14">
        <v>28.169999999999995</v>
      </c>
      <c r="K31" s="14">
        <v>28.169999999999995</v>
      </c>
      <c r="L31" s="14">
        <v>28.169999999999995</v>
      </c>
      <c r="M31" s="15">
        <v>28.169999999999995</v>
      </c>
      <c r="N31" s="104">
        <f t="shared" ref="N31" si="22">M31/M33</f>
        <v>0.35035221777804304</v>
      </c>
      <c r="O31" s="54">
        <f>M31/Q33</f>
        <v>0.36584415584415575</v>
      </c>
      <c r="P31" s="41" t="s">
        <v>23</v>
      </c>
      <c r="Q31" s="38">
        <f>Q33*0.35</f>
        <v>26.95</v>
      </c>
      <c r="R31" s="24">
        <f>Q31-M31</f>
        <v>-1.2199999999999953</v>
      </c>
      <c r="S31" s="142"/>
      <c r="T31" s="87"/>
    </row>
    <row r="32" spans="1:39" ht="15.75" customHeight="1" x14ac:dyDescent="0.25">
      <c r="A32" s="177"/>
      <c r="B32" s="179"/>
      <c r="C32" s="10" t="s">
        <v>14</v>
      </c>
      <c r="D32" s="16">
        <v>18.485999999999997</v>
      </c>
      <c r="E32" s="16">
        <v>22.287999999999997</v>
      </c>
      <c r="F32" s="16">
        <v>28.169999999999995</v>
      </c>
      <c r="G32" s="16">
        <v>48.389999999999993</v>
      </c>
      <c r="H32" s="16">
        <v>49.839999999999996</v>
      </c>
      <c r="I32" s="16">
        <v>49.839999999999996</v>
      </c>
      <c r="J32" s="16">
        <v>49.839999999999996</v>
      </c>
      <c r="K32" s="16">
        <v>49.839999999999996</v>
      </c>
      <c r="L32" s="16">
        <v>49.839999999999996</v>
      </c>
      <c r="M32" s="17">
        <v>49.839999999999996</v>
      </c>
      <c r="N32" s="105">
        <f t="shared" ref="N32" si="23">M32/M33</f>
        <v>0.61986349073687141</v>
      </c>
      <c r="O32" s="81">
        <f>M32/Q33</f>
        <v>0.64727272727272722</v>
      </c>
      <c r="P32" s="42" t="s">
        <v>26</v>
      </c>
      <c r="Q32" s="37">
        <f>Q33*0.6</f>
        <v>46.199999999999996</v>
      </c>
      <c r="R32" s="26">
        <f>Q32-M32</f>
        <v>-3.6400000000000006</v>
      </c>
      <c r="S32" s="143"/>
      <c r="T32" s="87"/>
    </row>
    <row r="33" spans="1:39" ht="15.75" customHeight="1" thickBot="1" x14ac:dyDescent="0.3">
      <c r="A33" s="177"/>
      <c r="B33" s="179"/>
      <c r="C33" s="12" t="s">
        <v>15</v>
      </c>
      <c r="D33" s="18">
        <v>18.485999999999997</v>
      </c>
      <c r="E33" s="18">
        <v>22.287999999999997</v>
      </c>
      <c r="F33" s="18">
        <v>28.169999999999995</v>
      </c>
      <c r="G33" s="18">
        <v>48.389999999999993</v>
      </c>
      <c r="H33" s="18">
        <v>49.839999999999996</v>
      </c>
      <c r="I33" s="18">
        <v>49.839999999999996</v>
      </c>
      <c r="J33" s="18">
        <v>65.13</v>
      </c>
      <c r="K33" s="18">
        <v>68.714799999999997</v>
      </c>
      <c r="L33" s="18">
        <v>79.024799999999999</v>
      </c>
      <c r="M33" s="19">
        <v>80.404799999999994</v>
      </c>
      <c r="N33" s="111">
        <f t="shared" ref="N33" si="24">M33/B31</f>
        <v>0.20884363636363634</v>
      </c>
      <c r="O33" s="47">
        <f>M33/B31</f>
        <v>0.20884363636363634</v>
      </c>
      <c r="P33" s="27" t="s">
        <v>27</v>
      </c>
      <c r="Q33" s="39">
        <f>B31*0.2</f>
        <v>77</v>
      </c>
      <c r="R33" s="28">
        <f>Q33-M33</f>
        <v>-3.4047999999999945</v>
      </c>
      <c r="S33" s="144"/>
      <c r="T33" s="87"/>
    </row>
    <row r="34" spans="1:39" customFormat="1" ht="19.5" customHeight="1" thickBot="1" x14ac:dyDescent="0.3">
      <c r="A34" s="180" t="s">
        <v>17</v>
      </c>
      <c r="B34" s="182">
        <v>258</v>
      </c>
      <c r="C34" s="11" t="s">
        <v>13</v>
      </c>
      <c r="D34" s="16">
        <v>18.485999999999997</v>
      </c>
      <c r="E34" s="16">
        <v>18.485999999999997</v>
      </c>
      <c r="F34" s="16">
        <v>18.485999999999997</v>
      </c>
      <c r="G34" s="16">
        <v>18.485999999999997</v>
      </c>
      <c r="H34" s="16">
        <v>18.485999999999997</v>
      </c>
      <c r="I34" s="16">
        <v>18.485999999999997</v>
      </c>
      <c r="J34" s="16">
        <v>18.485999999999997</v>
      </c>
      <c r="K34" s="16">
        <v>18.485999999999997</v>
      </c>
      <c r="L34" s="16">
        <v>18.485999999999997</v>
      </c>
      <c r="M34" s="17">
        <v>18.485999999999997</v>
      </c>
      <c r="N34" s="105">
        <f t="shared" ref="N34" si="25">M34/M36</f>
        <v>0.32104451483827939</v>
      </c>
      <c r="O34" s="25"/>
      <c r="P34" s="29"/>
      <c r="Q34" s="37"/>
      <c r="R34" s="31"/>
      <c r="S34" s="141">
        <f>B34/B31</f>
        <v>0.67012987012987013</v>
      </c>
      <c r="T34" s="97"/>
      <c r="U34" s="2"/>
      <c r="V34" s="2"/>
      <c r="W34" s="2"/>
      <c r="X34" s="2"/>
      <c r="Y34" s="2"/>
      <c r="Z34" s="2"/>
      <c r="AA34" s="3"/>
      <c r="AB34" s="160"/>
      <c r="AC34" s="4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customFormat="1" ht="15.75" customHeight="1" thickBot="1" x14ac:dyDescent="0.3">
      <c r="A35" s="181"/>
      <c r="B35" s="182"/>
      <c r="C35" s="10" t="s">
        <v>16</v>
      </c>
      <c r="D35" s="16">
        <v>18.485999999999997</v>
      </c>
      <c r="E35" s="16">
        <v>18.485999999999997</v>
      </c>
      <c r="F35" s="16">
        <v>18.485999999999997</v>
      </c>
      <c r="G35" s="16">
        <v>38.705999999999996</v>
      </c>
      <c r="H35" s="16">
        <v>38.705999999999996</v>
      </c>
      <c r="I35" s="16">
        <v>38.705999999999996</v>
      </c>
      <c r="J35" s="16">
        <v>38.705999999999996</v>
      </c>
      <c r="K35" s="16">
        <v>38.705999999999996</v>
      </c>
      <c r="L35" s="16">
        <v>38.705999999999996</v>
      </c>
      <c r="M35" s="17">
        <v>38.705999999999996</v>
      </c>
      <c r="N35" s="105">
        <f t="shared" ref="N35" si="26">M35/M36</f>
        <v>0.67220323441147045</v>
      </c>
      <c r="O35" s="92">
        <f>M35/Q33</f>
        <v>0.50267532467532461</v>
      </c>
      <c r="P35" s="43" t="s">
        <v>24</v>
      </c>
      <c r="Q35" s="51">
        <f>Q33*0.24</f>
        <v>18.48</v>
      </c>
      <c r="R35" s="32">
        <f t="shared" ref="R35:R47" si="27">M35-Q35</f>
        <v>20.225999999999996</v>
      </c>
      <c r="S35" s="201"/>
      <c r="T35" s="96">
        <f>Q33*T7/100</f>
        <v>24.262699999999999</v>
      </c>
      <c r="U35" s="2"/>
      <c r="V35" s="2"/>
      <c r="W35" s="2"/>
      <c r="X35" s="2"/>
      <c r="Y35" s="2"/>
      <c r="Z35" s="3"/>
      <c r="AA35" s="3"/>
      <c r="AB35" s="160"/>
      <c r="AC35" s="6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customFormat="1" ht="16.5" customHeight="1" thickBot="1" x14ac:dyDescent="0.3">
      <c r="A36" s="181"/>
      <c r="B36" s="182"/>
      <c r="C36" s="13" t="s">
        <v>15</v>
      </c>
      <c r="D36" s="18">
        <v>18.485999999999997</v>
      </c>
      <c r="E36" s="18">
        <v>18.485999999999997</v>
      </c>
      <c r="F36" s="18">
        <v>18.485999999999997</v>
      </c>
      <c r="G36" s="18">
        <v>38.705999999999996</v>
      </c>
      <c r="H36" s="18">
        <v>38.705999999999996</v>
      </c>
      <c r="I36" s="18">
        <v>38.705999999999996</v>
      </c>
      <c r="J36" s="18">
        <v>53.995999999999995</v>
      </c>
      <c r="K36" s="18">
        <v>57.580799999999996</v>
      </c>
      <c r="L36" s="18">
        <v>57.580799999999996</v>
      </c>
      <c r="M36" s="19">
        <v>57.580799999999996</v>
      </c>
      <c r="N36" s="106">
        <f t="shared" ref="N36" si="28">M36/B34</f>
        <v>0.22318139534883719</v>
      </c>
      <c r="O36" s="49">
        <f>M36/Q33</f>
        <v>0.74780259740259736</v>
      </c>
      <c r="P36" s="46" t="s">
        <v>25</v>
      </c>
      <c r="Q36" s="52">
        <f>Q33*0.6</f>
        <v>46.199999999999996</v>
      </c>
      <c r="R36" s="33"/>
      <c r="S36" s="202"/>
      <c r="T36" s="86"/>
      <c r="U36" s="2"/>
      <c r="V36" s="2"/>
      <c r="W36" s="2"/>
      <c r="X36" s="2"/>
      <c r="Y36" s="2"/>
      <c r="Z36" s="3"/>
      <c r="AA36" s="3"/>
      <c r="AB36" s="160"/>
      <c r="AC36" s="7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spans="1:39" ht="15.75" customHeight="1" x14ac:dyDescent="0.25">
      <c r="A37" s="176">
        <v>5</v>
      </c>
      <c r="B37" s="178">
        <v>384</v>
      </c>
      <c r="C37" s="9" t="s">
        <v>13</v>
      </c>
      <c r="D37" s="14">
        <v>18.826000000000001</v>
      </c>
      <c r="E37" s="14">
        <v>23.136000000000003</v>
      </c>
      <c r="F37" s="14">
        <v>27.672600000000003</v>
      </c>
      <c r="G37" s="14">
        <v>27.672600000000003</v>
      </c>
      <c r="H37" s="14">
        <v>27.672600000000003</v>
      </c>
      <c r="I37" s="14">
        <v>27.672600000000003</v>
      </c>
      <c r="J37" s="14">
        <v>27.672600000000003</v>
      </c>
      <c r="K37" s="14">
        <v>27.672600000000003</v>
      </c>
      <c r="L37" s="14">
        <v>27.672600000000003</v>
      </c>
      <c r="M37" s="15">
        <v>27.672600000000003</v>
      </c>
      <c r="N37" s="104">
        <f t="shared" ref="N37" si="29">M37/M39</f>
        <v>0.35061960839963585</v>
      </c>
      <c r="O37" s="54">
        <f>M37/Q39</f>
        <v>0.36032031249999996</v>
      </c>
      <c r="P37" s="41" t="s">
        <v>23</v>
      </c>
      <c r="Q37" s="38">
        <f>Q39*0.35</f>
        <v>26.880000000000003</v>
      </c>
      <c r="R37" s="24">
        <f>Q37-M37</f>
        <v>-0.79260000000000019</v>
      </c>
      <c r="S37" s="142"/>
      <c r="T37" s="87"/>
    </row>
    <row r="38" spans="1:39" ht="15.75" customHeight="1" x14ac:dyDescent="0.25">
      <c r="A38" s="177"/>
      <c r="B38" s="179"/>
      <c r="C38" s="10" t="s">
        <v>14</v>
      </c>
      <c r="D38" s="16">
        <v>18.826000000000001</v>
      </c>
      <c r="E38" s="16">
        <v>23.136000000000003</v>
      </c>
      <c r="F38" s="16">
        <v>27.672600000000003</v>
      </c>
      <c r="G38" s="16">
        <v>47.471600000000002</v>
      </c>
      <c r="H38" s="16">
        <v>48.901600000000002</v>
      </c>
      <c r="I38" s="16">
        <v>48.901600000000002</v>
      </c>
      <c r="J38" s="16">
        <v>48.901600000000002</v>
      </c>
      <c r="K38" s="16">
        <v>48.901600000000002</v>
      </c>
      <c r="L38" s="16">
        <v>48.901600000000002</v>
      </c>
      <c r="M38" s="17">
        <v>48.901600000000002</v>
      </c>
      <c r="N38" s="105">
        <f t="shared" ref="N38" si="30">M38/M39</f>
        <v>0.61959699638326837</v>
      </c>
      <c r="O38" s="81">
        <f>M38/Q39</f>
        <v>0.63673958333333325</v>
      </c>
      <c r="P38" s="42" t="s">
        <v>26</v>
      </c>
      <c r="Q38" s="37">
        <f>Q39*0.6</f>
        <v>46.080000000000005</v>
      </c>
      <c r="R38" s="26">
        <f>Q38-M38</f>
        <v>-2.8215999999999966</v>
      </c>
      <c r="S38" s="143"/>
      <c r="T38" s="87"/>
    </row>
    <row r="39" spans="1:39" ht="15.75" customHeight="1" thickBot="1" x14ac:dyDescent="0.3">
      <c r="A39" s="177"/>
      <c r="B39" s="179"/>
      <c r="C39" s="12" t="s">
        <v>15</v>
      </c>
      <c r="D39" s="18">
        <v>18.826000000000001</v>
      </c>
      <c r="E39" s="18">
        <v>23.136000000000003</v>
      </c>
      <c r="F39" s="18">
        <v>27.672600000000003</v>
      </c>
      <c r="G39" s="18">
        <v>47.471600000000002</v>
      </c>
      <c r="H39" s="18">
        <v>48.901600000000002</v>
      </c>
      <c r="I39" s="18">
        <v>48.901600000000002</v>
      </c>
      <c r="J39" s="18">
        <v>63.470600000000005</v>
      </c>
      <c r="K39" s="18">
        <v>67.214849999999998</v>
      </c>
      <c r="L39" s="18">
        <v>77.63485</v>
      </c>
      <c r="M39" s="19">
        <v>78.924850000000006</v>
      </c>
      <c r="N39" s="111">
        <f t="shared" ref="N39" si="31">M39/B37</f>
        <v>0.20553346354166668</v>
      </c>
      <c r="O39" s="47">
        <f>M39/B37</f>
        <v>0.20553346354166668</v>
      </c>
      <c r="P39" s="27" t="s">
        <v>27</v>
      </c>
      <c r="Q39" s="31">
        <f>B37*0.2</f>
        <v>76.800000000000011</v>
      </c>
      <c r="R39" s="28">
        <f>Q39-M39</f>
        <v>-2.124849999999995</v>
      </c>
      <c r="S39" s="144"/>
      <c r="T39" s="87"/>
    </row>
    <row r="40" spans="1:39" customFormat="1" ht="19.5" customHeight="1" thickBot="1" x14ac:dyDescent="0.3">
      <c r="A40" s="180" t="s">
        <v>17</v>
      </c>
      <c r="B40" s="182">
        <v>258</v>
      </c>
      <c r="C40" s="11" t="s">
        <v>13</v>
      </c>
      <c r="D40" s="16">
        <v>18.826000000000001</v>
      </c>
      <c r="E40" s="16">
        <v>18.826000000000001</v>
      </c>
      <c r="F40" s="16">
        <v>18.826000000000001</v>
      </c>
      <c r="G40" s="16">
        <v>18.826000000000001</v>
      </c>
      <c r="H40" s="16">
        <v>18.826000000000001</v>
      </c>
      <c r="I40" s="16">
        <v>18.826000000000001</v>
      </c>
      <c r="J40" s="16">
        <v>18.826000000000001</v>
      </c>
      <c r="K40" s="16">
        <v>18.826000000000001</v>
      </c>
      <c r="L40" s="16">
        <v>18.826000000000001</v>
      </c>
      <c r="M40" s="17">
        <v>18.826000000000001</v>
      </c>
      <c r="N40" s="105">
        <f t="shared" ref="N40" si="32">M40/M42</f>
        <v>0.33063889388943285</v>
      </c>
      <c r="O40" s="25"/>
      <c r="P40" s="29"/>
      <c r="Q40" s="30"/>
      <c r="R40" s="31"/>
      <c r="S40" s="141">
        <f>B40/B37</f>
        <v>0.671875</v>
      </c>
      <c r="T40" s="97"/>
      <c r="U40" s="2"/>
      <c r="V40" s="2"/>
      <c r="W40" s="2"/>
      <c r="X40" s="2"/>
      <c r="Y40" s="2"/>
      <c r="Z40" s="2"/>
      <c r="AA40" s="3"/>
      <c r="AB40" s="160"/>
      <c r="AC40" s="4"/>
      <c r="AD40" s="5"/>
      <c r="AE40" s="5"/>
      <c r="AF40" s="5"/>
      <c r="AG40" s="5"/>
      <c r="AH40" s="5"/>
      <c r="AI40" s="5"/>
      <c r="AJ40" s="5"/>
      <c r="AK40" s="5"/>
      <c r="AL40" s="5"/>
      <c r="AM40" s="5"/>
    </row>
    <row r="41" spans="1:39" customFormat="1" ht="15.75" customHeight="1" thickBot="1" x14ac:dyDescent="0.3">
      <c r="A41" s="181"/>
      <c r="B41" s="182"/>
      <c r="C41" s="10" t="s">
        <v>16</v>
      </c>
      <c r="D41" s="16">
        <v>18.826000000000001</v>
      </c>
      <c r="E41" s="16">
        <v>18.826000000000001</v>
      </c>
      <c r="F41" s="16">
        <v>18.826000000000001</v>
      </c>
      <c r="G41" s="16">
        <v>38.625</v>
      </c>
      <c r="H41" s="16">
        <v>38.625</v>
      </c>
      <c r="I41" s="16">
        <v>38.625</v>
      </c>
      <c r="J41" s="16">
        <v>38.625</v>
      </c>
      <c r="K41" s="16">
        <v>38.625</v>
      </c>
      <c r="L41" s="16">
        <v>38.625</v>
      </c>
      <c r="M41" s="17">
        <v>38.625</v>
      </c>
      <c r="N41" s="105">
        <f t="shared" ref="N41" si="33">M41/M42</f>
        <v>0.67836647596299493</v>
      </c>
      <c r="O41" s="92">
        <f>M41/Q39</f>
        <v>0.50292968749999989</v>
      </c>
      <c r="P41" s="43" t="s">
        <v>24</v>
      </c>
      <c r="Q41" s="51">
        <f>Q39*0.24</f>
        <v>18.432000000000002</v>
      </c>
      <c r="R41" s="32">
        <f t="shared" si="27"/>
        <v>20.192999999999998</v>
      </c>
      <c r="S41" s="201"/>
      <c r="T41" s="96">
        <f>Q39*T7/100</f>
        <v>24.199680000000004</v>
      </c>
      <c r="U41" s="2"/>
      <c r="V41" s="2"/>
      <c r="W41" s="2"/>
      <c r="X41" s="2"/>
      <c r="Y41" s="2"/>
      <c r="Z41" s="3"/>
      <c r="AA41" s="3"/>
      <c r="AB41" s="160"/>
      <c r="AC41" s="6"/>
      <c r="AD41" s="5"/>
      <c r="AE41" s="5"/>
      <c r="AF41" s="5"/>
      <c r="AG41" s="5"/>
      <c r="AH41" s="5"/>
      <c r="AI41" s="5"/>
      <c r="AJ41" s="5"/>
      <c r="AK41" s="5"/>
      <c r="AL41" s="5"/>
      <c r="AM41" s="5"/>
    </row>
    <row r="42" spans="1:39" customFormat="1" ht="16.5" customHeight="1" thickBot="1" x14ac:dyDescent="0.3">
      <c r="A42" s="181"/>
      <c r="B42" s="182"/>
      <c r="C42" s="13" t="s">
        <v>15</v>
      </c>
      <c r="D42" s="18">
        <v>18.826000000000001</v>
      </c>
      <c r="E42" s="18">
        <v>18.826000000000001</v>
      </c>
      <c r="F42" s="18">
        <v>18.826000000000001</v>
      </c>
      <c r="G42" s="18">
        <v>38.625</v>
      </c>
      <c r="H42" s="18">
        <v>38.625</v>
      </c>
      <c r="I42" s="18">
        <v>38.625</v>
      </c>
      <c r="J42" s="18">
        <v>53.194000000000003</v>
      </c>
      <c r="K42" s="18">
        <v>56.938250000000004</v>
      </c>
      <c r="L42" s="18">
        <v>56.938250000000004</v>
      </c>
      <c r="M42" s="19">
        <v>56.938250000000004</v>
      </c>
      <c r="N42" s="106">
        <f t="shared" ref="N42" si="34">M42/B40</f>
        <v>0.22069089147286824</v>
      </c>
      <c r="O42" s="49">
        <f>M42/Q39</f>
        <v>0.74138346354166662</v>
      </c>
      <c r="P42" s="46" t="s">
        <v>25</v>
      </c>
      <c r="Q42" s="45">
        <f>Q39*0.6</f>
        <v>46.080000000000005</v>
      </c>
      <c r="R42" s="33"/>
      <c r="S42" s="202"/>
      <c r="T42" s="86"/>
      <c r="U42" s="2"/>
      <c r="V42" s="2"/>
      <c r="W42" s="2"/>
      <c r="X42" s="2"/>
      <c r="Y42" s="2"/>
      <c r="Z42" s="3"/>
      <c r="AA42" s="3"/>
      <c r="AB42" s="160"/>
      <c r="AC42" s="7"/>
      <c r="AD42" s="8"/>
      <c r="AE42" s="8"/>
      <c r="AF42" s="8"/>
      <c r="AG42" s="8"/>
      <c r="AH42" s="8"/>
      <c r="AI42" s="8"/>
      <c r="AJ42" s="8"/>
      <c r="AK42" s="8"/>
      <c r="AL42" s="8"/>
      <c r="AM42" s="8"/>
    </row>
    <row r="43" spans="1:39" ht="15.75" customHeight="1" x14ac:dyDescent="0.25">
      <c r="A43" s="176">
        <v>6</v>
      </c>
      <c r="B43" s="178">
        <v>397</v>
      </c>
      <c r="C43" s="9" t="s">
        <v>13</v>
      </c>
      <c r="D43" s="14">
        <v>19.53</v>
      </c>
      <c r="E43" s="14">
        <v>23.407</v>
      </c>
      <c r="F43" s="14">
        <v>29.448</v>
      </c>
      <c r="G43" s="14">
        <v>29.448</v>
      </c>
      <c r="H43" s="14">
        <v>29.448</v>
      </c>
      <c r="I43" s="14">
        <v>29.448</v>
      </c>
      <c r="J43" s="14">
        <v>29.448</v>
      </c>
      <c r="K43" s="14">
        <v>29.448</v>
      </c>
      <c r="L43" s="14">
        <v>29.448</v>
      </c>
      <c r="M43" s="15">
        <v>29.448</v>
      </c>
      <c r="N43" s="104">
        <f t="shared" ref="N43" si="35">M43/M45</f>
        <v>0.35360447092075131</v>
      </c>
      <c r="O43" s="54">
        <f>M43/Q45</f>
        <v>0.3708816120906801</v>
      </c>
      <c r="P43" s="41" t="s">
        <v>23</v>
      </c>
      <c r="Q43" s="38">
        <f>Q45*0.35</f>
        <v>27.79</v>
      </c>
      <c r="R43" s="24">
        <f>Q43-M43</f>
        <v>-1.6580000000000013</v>
      </c>
      <c r="S43" s="142"/>
      <c r="T43" s="87"/>
    </row>
    <row r="44" spans="1:39" ht="18" customHeight="1" x14ac:dyDescent="0.25">
      <c r="A44" s="177"/>
      <c r="B44" s="179"/>
      <c r="C44" s="10" t="s">
        <v>14</v>
      </c>
      <c r="D44" s="16">
        <v>19.53</v>
      </c>
      <c r="E44" s="16">
        <v>23.407</v>
      </c>
      <c r="F44" s="16">
        <v>29.448</v>
      </c>
      <c r="G44" s="16">
        <v>49.448999999999998</v>
      </c>
      <c r="H44" s="16">
        <v>51.248999999999995</v>
      </c>
      <c r="I44" s="16">
        <v>51.248999999999995</v>
      </c>
      <c r="J44" s="16">
        <v>51.248999999999995</v>
      </c>
      <c r="K44" s="16">
        <v>51.248999999999995</v>
      </c>
      <c r="L44" s="16">
        <v>51.248999999999995</v>
      </c>
      <c r="M44" s="17">
        <v>51.248999999999995</v>
      </c>
      <c r="N44" s="105">
        <f t="shared" ref="N44" si="36">M44/M45</f>
        <v>0.6153856129522407</v>
      </c>
      <c r="O44" s="53">
        <f>M44/Q45</f>
        <v>0.6454534005037782</v>
      </c>
      <c r="P44" s="42" t="s">
        <v>26</v>
      </c>
      <c r="Q44" s="118">
        <f>Q45*0.6</f>
        <v>47.64</v>
      </c>
      <c r="R44" s="26">
        <f>Q44-M44</f>
        <v>-3.6089999999999947</v>
      </c>
      <c r="S44" s="143"/>
      <c r="T44" s="87"/>
    </row>
    <row r="45" spans="1:39" ht="15.75" customHeight="1" thickBot="1" x14ac:dyDescent="0.3">
      <c r="A45" s="177"/>
      <c r="B45" s="179"/>
      <c r="C45" s="12" t="s">
        <v>15</v>
      </c>
      <c r="D45" s="79">
        <v>19.53</v>
      </c>
      <c r="E45" s="79">
        <v>23.407</v>
      </c>
      <c r="F45" s="79">
        <v>29.448</v>
      </c>
      <c r="G45" s="79">
        <v>49.448999999999998</v>
      </c>
      <c r="H45" s="79">
        <v>51.248999999999995</v>
      </c>
      <c r="I45" s="79">
        <v>51.248999999999995</v>
      </c>
      <c r="J45" s="79">
        <v>66.35799999999999</v>
      </c>
      <c r="K45" s="79">
        <v>70.289489999999986</v>
      </c>
      <c r="L45" s="79">
        <v>81.659489999999991</v>
      </c>
      <c r="M45" s="127">
        <v>83.279489999999996</v>
      </c>
      <c r="N45" s="115">
        <f t="shared" ref="N45" si="37">M45/B43</f>
        <v>0.20977201511335011</v>
      </c>
      <c r="O45" s="47">
        <f>M45/B43</f>
        <v>0.20977201511335011</v>
      </c>
      <c r="P45" s="27" t="s">
        <v>27</v>
      </c>
      <c r="Q45" s="39">
        <f>B43*0.2</f>
        <v>79.400000000000006</v>
      </c>
      <c r="R45" s="28">
        <f>Q45-M45</f>
        <v>-3.8794899999999899</v>
      </c>
      <c r="S45" s="144"/>
      <c r="T45" s="87"/>
    </row>
    <row r="46" spans="1:39" customFormat="1" ht="19.5" customHeight="1" thickBot="1" x14ac:dyDescent="0.3">
      <c r="A46" s="180" t="s">
        <v>17</v>
      </c>
      <c r="B46" s="182">
        <v>264</v>
      </c>
      <c r="C46" s="11" t="s">
        <v>13</v>
      </c>
      <c r="D46" s="16">
        <v>19.53</v>
      </c>
      <c r="E46" s="16">
        <v>19.53</v>
      </c>
      <c r="F46" s="16">
        <v>19.53</v>
      </c>
      <c r="G46" s="16">
        <v>19.53</v>
      </c>
      <c r="H46" s="16">
        <v>19.53</v>
      </c>
      <c r="I46" s="16">
        <v>19.53</v>
      </c>
      <c r="J46" s="16">
        <v>19.53</v>
      </c>
      <c r="K46" s="16">
        <v>19.53</v>
      </c>
      <c r="L46" s="16">
        <v>19.53</v>
      </c>
      <c r="M46" s="17">
        <v>19.53</v>
      </c>
      <c r="N46" s="105">
        <f t="shared" ref="N46" si="38">M46/M48</f>
        <v>0.33343867468626798</v>
      </c>
      <c r="O46" s="25"/>
      <c r="P46" s="29"/>
      <c r="Q46" s="37"/>
      <c r="R46" s="31"/>
      <c r="S46" s="141">
        <f>B46/B43</f>
        <v>0.66498740554156166</v>
      </c>
      <c r="T46" s="97"/>
      <c r="U46" s="2"/>
      <c r="V46" s="2"/>
      <c r="W46" s="2"/>
      <c r="X46" s="2"/>
      <c r="Y46" s="2"/>
      <c r="Z46" s="2"/>
      <c r="AA46" s="3"/>
      <c r="AB46" s="160"/>
      <c r="AC46" s="4"/>
      <c r="AD46" s="5"/>
      <c r="AE46" s="5"/>
      <c r="AF46" s="5"/>
      <c r="AG46" s="5"/>
      <c r="AH46" s="5"/>
      <c r="AI46" s="5"/>
      <c r="AJ46" s="5"/>
      <c r="AK46" s="5"/>
      <c r="AL46" s="5"/>
      <c r="AM46" s="5"/>
    </row>
    <row r="47" spans="1:39" customFormat="1" ht="15.75" customHeight="1" thickBot="1" x14ac:dyDescent="0.3">
      <c r="A47" s="181"/>
      <c r="B47" s="182"/>
      <c r="C47" s="10" t="s">
        <v>16</v>
      </c>
      <c r="D47" s="16">
        <v>19.53</v>
      </c>
      <c r="E47" s="16">
        <v>19.53</v>
      </c>
      <c r="F47" s="16">
        <v>19.53</v>
      </c>
      <c r="G47" s="16">
        <v>39.531000000000006</v>
      </c>
      <c r="H47" s="16">
        <v>39.531000000000006</v>
      </c>
      <c r="I47" s="16">
        <v>39.531000000000006</v>
      </c>
      <c r="J47" s="16">
        <v>39.531000000000006</v>
      </c>
      <c r="K47" s="16">
        <v>39.531000000000006</v>
      </c>
      <c r="L47" s="16">
        <v>39.531000000000006</v>
      </c>
      <c r="M47" s="17">
        <v>39.531000000000006</v>
      </c>
      <c r="N47" s="105">
        <f t="shared" ref="N47" si="39">M47/M48</f>
        <v>0.67491880435344909</v>
      </c>
      <c r="O47" s="92">
        <f>M47/Q45</f>
        <v>0.49787153652392951</v>
      </c>
      <c r="P47" s="43" t="s">
        <v>24</v>
      </c>
      <c r="Q47" s="51">
        <f>Q45*0.24</f>
        <v>19.056000000000001</v>
      </c>
      <c r="R47" s="32">
        <f t="shared" si="27"/>
        <v>20.475000000000005</v>
      </c>
      <c r="S47" s="201"/>
      <c r="T47" s="96">
        <f>Q45*T7/100</f>
        <v>25.018940000000001</v>
      </c>
      <c r="U47" s="2"/>
      <c r="V47" s="2"/>
      <c r="W47" s="2"/>
      <c r="X47" s="2"/>
      <c r="Y47" s="2"/>
      <c r="Z47" s="3"/>
      <c r="AA47" s="3"/>
      <c r="AB47" s="160"/>
      <c r="AC47" s="6"/>
      <c r="AD47" s="5"/>
      <c r="AE47" s="5"/>
      <c r="AF47" s="5"/>
      <c r="AG47" s="5"/>
      <c r="AH47" s="5"/>
      <c r="AI47" s="5"/>
      <c r="AJ47" s="5"/>
      <c r="AK47" s="5"/>
      <c r="AL47" s="5"/>
      <c r="AM47" s="5"/>
    </row>
    <row r="48" spans="1:39" customFormat="1" ht="16.5" customHeight="1" thickBot="1" x14ac:dyDescent="0.3">
      <c r="A48" s="181"/>
      <c r="B48" s="182"/>
      <c r="C48" s="13" t="s">
        <v>15</v>
      </c>
      <c r="D48" s="18">
        <v>19.53</v>
      </c>
      <c r="E48" s="18">
        <v>19.53</v>
      </c>
      <c r="F48" s="18">
        <v>19.53</v>
      </c>
      <c r="G48" s="18">
        <v>39.531000000000006</v>
      </c>
      <c r="H48" s="18">
        <v>39.531000000000006</v>
      </c>
      <c r="I48" s="18">
        <v>39.531000000000006</v>
      </c>
      <c r="J48" s="18">
        <v>54.640000000000008</v>
      </c>
      <c r="K48" s="18">
        <v>58.571490000000011</v>
      </c>
      <c r="L48" s="18">
        <v>58.571490000000011</v>
      </c>
      <c r="M48" s="19">
        <v>58.571490000000011</v>
      </c>
      <c r="N48" s="106">
        <f t="shared" ref="N48" si="40">M48/B46</f>
        <v>0.22186170454545459</v>
      </c>
      <c r="O48" s="49">
        <f>M48/Q45</f>
        <v>0.73767619647355176</v>
      </c>
      <c r="P48" s="46" t="s">
        <v>25</v>
      </c>
      <c r="Q48" s="52">
        <f>Q45*0.6</f>
        <v>47.64</v>
      </c>
      <c r="R48" s="33"/>
      <c r="S48" s="202"/>
      <c r="T48" s="86"/>
      <c r="U48" s="2"/>
      <c r="V48" s="2"/>
      <c r="W48" s="2"/>
      <c r="X48" s="2"/>
      <c r="Y48" s="2"/>
      <c r="Z48" s="3"/>
      <c r="AA48" s="3"/>
      <c r="AB48" s="160"/>
      <c r="AC48" s="7"/>
      <c r="AD48" s="8"/>
      <c r="AE48" s="8"/>
      <c r="AF48" s="8"/>
      <c r="AG48" s="8"/>
      <c r="AH48" s="8"/>
      <c r="AI48" s="8"/>
      <c r="AJ48" s="8"/>
      <c r="AK48" s="8"/>
      <c r="AL48" s="8"/>
      <c r="AM48" s="8"/>
    </row>
    <row r="49" spans="1:39" ht="15.75" customHeight="1" x14ac:dyDescent="0.25">
      <c r="A49" s="185">
        <v>7</v>
      </c>
      <c r="B49" s="178">
        <v>423</v>
      </c>
      <c r="C49" s="9" t="s">
        <v>13</v>
      </c>
      <c r="D49" s="14">
        <v>19.418000000000003</v>
      </c>
      <c r="E49" s="14">
        <v>22.856000000000002</v>
      </c>
      <c r="F49" s="14">
        <v>29.763999999999999</v>
      </c>
      <c r="G49" s="14">
        <v>29.763999999999999</v>
      </c>
      <c r="H49" s="14">
        <v>29.763999999999999</v>
      </c>
      <c r="I49" s="14">
        <v>29.763999999999999</v>
      </c>
      <c r="J49" s="14">
        <v>29.763999999999999</v>
      </c>
      <c r="K49" s="14">
        <v>29.763999999999999</v>
      </c>
      <c r="L49" s="14">
        <v>29.763999999999999</v>
      </c>
      <c r="M49" s="15">
        <v>29.763999999999999</v>
      </c>
      <c r="N49" s="104">
        <f t="shared" ref="N49" si="41">M49/M51</f>
        <v>0.35153038073324394</v>
      </c>
      <c r="O49" s="54">
        <f>M49/Q51</f>
        <v>0.35182033096926707</v>
      </c>
      <c r="P49" s="41" t="s">
        <v>23</v>
      </c>
      <c r="Q49" s="38">
        <f>Q51*0.35</f>
        <v>29.61</v>
      </c>
      <c r="R49" s="24">
        <f>Q49-M49</f>
        <v>-0.15399999999999991</v>
      </c>
      <c r="S49" s="142"/>
      <c r="T49" s="87"/>
    </row>
    <row r="50" spans="1:39" ht="15.75" customHeight="1" x14ac:dyDescent="0.25">
      <c r="A50" s="186"/>
      <c r="B50" s="179"/>
      <c r="C50" s="10" t="s">
        <v>14</v>
      </c>
      <c r="D50" s="16">
        <v>19.418000000000003</v>
      </c>
      <c r="E50" s="16">
        <v>22.856000000000002</v>
      </c>
      <c r="F50" s="16">
        <v>29.763999999999999</v>
      </c>
      <c r="G50" s="16">
        <v>50.102999999999994</v>
      </c>
      <c r="H50" s="16">
        <v>51.852999999999994</v>
      </c>
      <c r="I50" s="16">
        <v>51.852999999999994</v>
      </c>
      <c r="J50" s="16">
        <v>51.852999999999994</v>
      </c>
      <c r="K50" s="16">
        <v>51.852999999999994</v>
      </c>
      <c r="L50" s="16">
        <v>51.852999999999994</v>
      </c>
      <c r="M50" s="17">
        <v>51.852999999999994</v>
      </c>
      <c r="N50" s="105">
        <f t="shared" ref="N50" si="42">M50/M51</f>
        <v>0.61241448838062418</v>
      </c>
      <c r="O50" s="53">
        <f>M50/Q51</f>
        <v>0.61291962174940884</v>
      </c>
      <c r="P50" s="42" t="s">
        <v>26</v>
      </c>
      <c r="Q50" s="118">
        <f>Q51*0.6</f>
        <v>50.760000000000005</v>
      </c>
      <c r="R50" s="26">
        <f>Q50-M50</f>
        <v>-1.0929999999999893</v>
      </c>
      <c r="S50" s="143"/>
      <c r="T50" s="87"/>
    </row>
    <row r="51" spans="1:39" ht="15.75" customHeight="1" thickBot="1" x14ac:dyDescent="0.3">
      <c r="A51" s="186"/>
      <c r="B51" s="179"/>
      <c r="C51" s="12" t="s">
        <v>15</v>
      </c>
      <c r="D51" s="18">
        <v>19.418000000000003</v>
      </c>
      <c r="E51" s="18">
        <v>22.856000000000002</v>
      </c>
      <c r="F51" s="18">
        <v>29.763999999999999</v>
      </c>
      <c r="G51" s="18">
        <v>50.102999999999994</v>
      </c>
      <c r="H51" s="18">
        <v>51.852999999999994</v>
      </c>
      <c r="I51" s="18">
        <v>51.852999999999994</v>
      </c>
      <c r="J51" s="18">
        <v>67.161000000000001</v>
      </c>
      <c r="K51" s="18">
        <v>71.489779999999996</v>
      </c>
      <c r="L51" s="18">
        <v>82.759779999999992</v>
      </c>
      <c r="M51" s="19">
        <v>84.669779999999989</v>
      </c>
      <c r="N51" s="111">
        <f t="shared" ref="N51" si="43">M51/B49</f>
        <v>0.20016496453900706</v>
      </c>
      <c r="O51" s="47">
        <f>M51/B49</f>
        <v>0.20016496453900706</v>
      </c>
      <c r="P51" s="27" t="s">
        <v>27</v>
      </c>
      <c r="Q51" s="39">
        <f>B49*0.2</f>
        <v>84.600000000000009</v>
      </c>
      <c r="R51" s="28">
        <f>Q51-M51</f>
        <v>-6.9779999999980191E-2</v>
      </c>
      <c r="S51" s="144"/>
      <c r="T51" s="87"/>
    </row>
    <row r="52" spans="1:39" customFormat="1" ht="19.5" customHeight="1" thickBot="1" x14ac:dyDescent="0.3">
      <c r="A52" s="180" t="s">
        <v>17</v>
      </c>
      <c r="B52" s="182">
        <v>280</v>
      </c>
      <c r="C52" s="11" t="s">
        <v>13</v>
      </c>
      <c r="D52" s="16">
        <v>19.418000000000003</v>
      </c>
      <c r="E52" s="16">
        <v>19.418000000000003</v>
      </c>
      <c r="F52" s="16">
        <v>19.418000000000003</v>
      </c>
      <c r="G52" s="16">
        <v>19.418000000000003</v>
      </c>
      <c r="H52" s="16">
        <v>19.418000000000003</v>
      </c>
      <c r="I52" s="16">
        <v>19.418000000000003</v>
      </c>
      <c r="J52" s="16">
        <v>19.418000000000003</v>
      </c>
      <c r="K52" s="16">
        <v>19.418000000000003</v>
      </c>
      <c r="L52" s="16">
        <v>19.418000000000003</v>
      </c>
      <c r="M52" s="17">
        <v>19.418000000000003</v>
      </c>
      <c r="N52" s="105">
        <f t="shared" ref="N52" si="44">M52/M54</f>
        <v>0.32693659167677153</v>
      </c>
      <c r="O52" s="25"/>
      <c r="P52" s="29"/>
      <c r="Q52" s="37"/>
      <c r="R52" s="31"/>
      <c r="S52" s="141">
        <f>B52/B49</f>
        <v>0.66193853427895977</v>
      </c>
      <c r="T52" s="97"/>
      <c r="U52" s="2"/>
      <c r="V52" s="2"/>
      <c r="W52" s="2"/>
      <c r="X52" s="2"/>
      <c r="Y52" s="2"/>
      <c r="Z52" s="2"/>
      <c r="AA52" s="3"/>
      <c r="AB52" s="160"/>
      <c r="AC52" s="4"/>
      <c r="AD52" s="5"/>
      <c r="AE52" s="5"/>
      <c r="AF52" s="5"/>
      <c r="AG52" s="5"/>
      <c r="AH52" s="5"/>
      <c r="AI52" s="5"/>
      <c r="AJ52" s="5"/>
      <c r="AK52" s="5"/>
      <c r="AL52" s="5"/>
      <c r="AM52" s="5"/>
    </row>
    <row r="53" spans="1:39" customFormat="1" ht="15.75" customHeight="1" thickBot="1" x14ac:dyDescent="0.3">
      <c r="A53" s="181"/>
      <c r="B53" s="182"/>
      <c r="C53" s="10" t="s">
        <v>16</v>
      </c>
      <c r="D53" s="16">
        <v>19.418000000000003</v>
      </c>
      <c r="E53" s="16">
        <v>19.418000000000003</v>
      </c>
      <c r="F53" s="16">
        <v>19.418000000000003</v>
      </c>
      <c r="G53" s="16">
        <v>39.757000000000005</v>
      </c>
      <c r="H53" s="16">
        <v>39.757000000000005</v>
      </c>
      <c r="I53" s="16">
        <v>39.757000000000005</v>
      </c>
      <c r="J53" s="16">
        <v>39.757000000000005</v>
      </c>
      <c r="K53" s="16">
        <v>39.757000000000005</v>
      </c>
      <c r="L53" s="16">
        <v>39.757000000000005</v>
      </c>
      <c r="M53" s="17">
        <v>39.757000000000005</v>
      </c>
      <c r="N53" s="105">
        <f t="shared" ref="N53" si="45">M53/M54</f>
        <v>0.66937985762145469</v>
      </c>
      <c r="O53" s="92">
        <f>M53/Q51</f>
        <v>0.46994089834515368</v>
      </c>
      <c r="P53" s="43" t="s">
        <v>24</v>
      </c>
      <c r="Q53" s="51">
        <f>Q51*0.24</f>
        <v>20.304000000000002</v>
      </c>
      <c r="R53" s="32">
        <f t="shared" ref="R53" si="46">M53-Q53</f>
        <v>19.453000000000003</v>
      </c>
      <c r="S53" s="201"/>
      <c r="T53" s="96">
        <f>Q51*T7/100</f>
        <v>26.657460000000004</v>
      </c>
      <c r="U53" s="2"/>
      <c r="V53" s="2"/>
      <c r="W53" s="2"/>
      <c r="X53" s="2"/>
      <c r="Y53" s="2"/>
      <c r="Z53" s="3"/>
      <c r="AA53" s="3"/>
      <c r="AB53" s="160"/>
      <c r="AC53" s="6"/>
      <c r="AD53" s="5"/>
      <c r="AE53" s="5"/>
      <c r="AF53" s="5"/>
      <c r="AG53" s="5"/>
      <c r="AH53" s="5"/>
      <c r="AI53" s="5"/>
      <c r="AJ53" s="5"/>
      <c r="AK53" s="5"/>
      <c r="AL53" s="5"/>
      <c r="AM53" s="5"/>
    </row>
    <row r="54" spans="1:39" customFormat="1" ht="16.5" customHeight="1" thickBot="1" x14ac:dyDescent="0.3">
      <c r="A54" s="181"/>
      <c r="B54" s="182"/>
      <c r="C54" s="13" t="s">
        <v>15</v>
      </c>
      <c r="D54" s="18">
        <v>19.418000000000003</v>
      </c>
      <c r="E54" s="18">
        <v>19.418000000000003</v>
      </c>
      <c r="F54" s="18">
        <v>19.418000000000003</v>
      </c>
      <c r="G54" s="18">
        <v>39.757000000000005</v>
      </c>
      <c r="H54" s="18">
        <v>39.757000000000005</v>
      </c>
      <c r="I54" s="18">
        <v>39.757000000000005</v>
      </c>
      <c r="J54" s="18">
        <v>55.065000000000005</v>
      </c>
      <c r="K54" s="18">
        <v>59.393780000000007</v>
      </c>
      <c r="L54" s="18">
        <v>59.393780000000007</v>
      </c>
      <c r="M54" s="19">
        <v>59.393780000000007</v>
      </c>
      <c r="N54" s="106">
        <f t="shared" ref="N54" si="47">M54/B52</f>
        <v>0.21212064285714288</v>
      </c>
      <c r="O54" s="49">
        <f>M54/Q51</f>
        <v>0.70205413711583931</v>
      </c>
      <c r="P54" s="46" t="s">
        <v>25</v>
      </c>
      <c r="Q54" s="52">
        <f>Q51*0.6</f>
        <v>50.760000000000005</v>
      </c>
      <c r="R54" s="31"/>
      <c r="S54" s="202"/>
      <c r="T54" s="86"/>
      <c r="U54" s="2"/>
      <c r="V54" s="2"/>
      <c r="W54" s="2"/>
      <c r="X54" s="2"/>
      <c r="Y54" s="2"/>
      <c r="Z54" s="3"/>
      <c r="AA54" s="3"/>
      <c r="AB54" s="160"/>
      <c r="AC54" s="7"/>
      <c r="AD54" s="8"/>
      <c r="AE54" s="8"/>
      <c r="AF54" s="8"/>
      <c r="AG54" s="8"/>
      <c r="AH54" s="8"/>
      <c r="AI54" s="8"/>
      <c r="AJ54" s="8"/>
      <c r="AK54" s="8"/>
      <c r="AL54" s="8"/>
      <c r="AM54" s="8"/>
    </row>
    <row r="55" spans="1:39" ht="15.75" customHeight="1" x14ac:dyDescent="0.25">
      <c r="A55" s="176">
        <v>8</v>
      </c>
      <c r="B55" s="178">
        <v>460</v>
      </c>
      <c r="C55" s="9" t="s">
        <v>13</v>
      </c>
      <c r="D55" s="14">
        <v>20.395000000000003</v>
      </c>
      <c r="E55" s="14">
        <v>25.412000000000003</v>
      </c>
      <c r="F55" s="14">
        <v>32.463999999999999</v>
      </c>
      <c r="G55" s="14">
        <v>32.463999999999999</v>
      </c>
      <c r="H55" s="14">
        <v>32.463999999999999</v>
      </c>
      <c r="I55" s="14">
        <v>32.463999999999999</v>
      </c>
      <c r="J55" s="14">
        <v>32.463999999999999</v>
      </c>
      <c r="K55" s="14">
        <v>32.463999999999999</v>
      </c>
      <c r="L55" s="14">
        <v>32.463999999999999</v>
      </c>
      <c r="M55" s="15">
        <v>32.463999999999999</v>
      </c>
      <c r="N55" s="104">
        <f t="shared" ref="N55" si="48">M55/M57</f>
        <v>0.35136815381924541</v>
      </c>
      <c r="O55" s="54">
        <f>M55/Q57</f>
        <v>0.35286956521739127</v>
      </c>
      <c r="P55" s="41" t="s">
        <v>23</v>
      </c>
      <c r="Q55" s="38">
        <f>Q57*0.35</f>
        <v>32.199999999999996</v>
      </c>
      <c r="R55" s="24">
        <f>Q55-M55</f>
        <v>-0.2640000000000029</v>
      </c>
      <c r="S55" s="142"/>
      <c r="T55" s="87"/>
    </row>
    <row r="56" spans="1:39" ht="15.75" customHeight="1" x14ac:dyDescent="0.25">
      <c r="A56" s="177"/>
      <c r="B56" s="179"/>
      <c r="C56" s="10" t="s">
        <v>14</v>
      </c>
      <c r="D56" s="16">
        <v>20.395000000000003</v>
      </c>
      <c r="E56" s="16">
        <v>25.412000000000003</v>
      </c>
      <c r="F56" s="16">
        <v>32.463999999999999</v>
      </c>
      <c r="G56" s="16">
        <v>54.079000000000001</v>
      </c>
      <c r="H56" s="16">
        <v>55.859000000000002</v>
      </c>
      <c r="I56" s="16">
        <v>55.859000000000002</v>
      </c>
      <c r="J56" s="16">
        <v>55.859000000000002</v>
      </c>
      <c r="K56" s="16">
        <v>55.859000000000002</v>
      </c>
      <c r="L56" s="16">
        <v>55.859000000000002</v>
      </c>
      <c r="M56" s="17">
        <v>55.859000000000002</v>
      </c>
      <c r="N56" s="105">
        <f t="shared" ref="N56" si="49">M56/M57</f>
        <v>0.60457964835476929</v>
      </c>
      <c r="O56" s="53">
        <f>M56/Q57</f>
        <v>0.60716304347826089</v>
      </c>
      <c r="P56" s="42" t="s">
        <v>26</v>
      </c>
      <c r="Q56" s="37">
        <f>Q57*0.6</f>
        <v>55.199999999999996</v>
      </c>
      <c r="R56" s="26">
        <f>Q56-M56</f>
        <v>-0.65900000000000603</v>
      </c>
      <c r="S56" s="143"/>
      <c r="T56" s="87"/>
    </row>
    <row r="57" spans="1:39" ht="15.75" customHeight="1" thickBot="1" x14ac:dyDescent="0.3">
      <c r="A57" s="177"/>
      <c r="B57" s="179"/>
      <c r="C57" s="12" t="s">
        <v>15</v>
      </c>
      <c r="D57" s="18">
        <v>20.395000000000003</v>
      </c>
      <c r="E57" s="18">
        <v>25.412000000000003</v>
      </c>
      <c r="F57" s="18">
        <v>32.463999999999999</v>
      </c>
      <c r="G57" s="18">
        <v>54.079000000000001</v>
      </c>
      <c r="H57" s="18">
        <v>55.859000000000002</v>
      </c>
      <c r="I57" s="18">
        <v>55.859000000000002</v>
      </c>
      <c r="J57" s="18">
        <v>71.850999999999999</v>
      </c>
      <c r="K57" s="18">
        <v>77.23312</v>
      </c>
      <c r="L57" s="18">
        <v>90.313119999999998</v>
      </c>
      <c r="M57" s="19">
        <v>92.393119999999996</v>
      </c>
      <c r="N57" s="111">
        <f t="shared" ref="N57" si="50">M57/B55</f>
        <v>0.20085460869565216</v>
      </c>
      <c r="O57" s="47">
        <f>M57/B55</f>
        <v>0.20085460869565216</v>
      </c>
      <c r="P57" s="27" t="s">
        <v>27</v>
      </c>
      <c r="Q57" s="39">
        <f>B55*0.2</f>
        <v>92</v>
      </c>
      <c r="R57" s="28">
        <f>Q57-M57</f>
        <v>-0.39311999999999614</v>
      </c>
      <c r="S57" s="144"/>
      <c r="T57" s="87"/>
    </row>
    <row r="58" spans="1:39" customFormat="1" ht="19.5" customHeight="1" thickBot="1" x14ac:dyDescent="0.3">
      <c r="A58" s="183" t="s">
        <v>17</v>
      </c>
      <c r="B58" s="182">
        <v>301</v>
      </c>
      <c r="C58" s="11" t="s">
        <v>13</v>
      </c>
      <c r="D58" s="16">
        <v>20.395000000000003</v>
      </c>
      <c r="E58" s="16">
        <v>20.395000000000003</v>
      </c>
      <c r="F58" s="16">
        <v>20.395000000000003</v>
      </c>
      <c r="G58" s="16">
        <v>20.395000000000003</v>
      </c>
      <c r="H58" s="16">
        <v>20.395000000000003</v>
      </c>
      <c r="I58" s="16">
        <v>20.395000000000003</v>
      </c>
      <c r="J58" s="16">
        <v>20.395000000000003</v>
      </c>
      <c r="K58" s="16">
        <v>20.395000000000003</v>
      </c>
      <c r="L58" s="16">
        <v>20.395000000000003</v>
      </c>
      <c r="M58" s="17">
        <v>20.395000000000003</v>
      </c>
      <c r="N58" s="105">
        <f t="shared" ref="N58" si="51">M58/M60</f>
        <v>0.32176829149004516</v>
      </c>
      <c r="O58" s="25"/>
      <c r="P58" s="29"/>
      <c r="Q58" s="37"/>
      <c r="R58" s="31"/>
      <c r="S58" s="141">
        <f>B58/B55</f>
        <v>0.65434782608695652</v>
      </c>
      <c r="T58" s="97"/>
      <c r="U58" s="2"/>
      <c r="V58" s="2"/>
      <c r="W58" s="2"/>
      <c r="X58" s="2"/>
      <c r="Y58" s="2"/>
      <c r="Z58" s="2"/>
      <c r="AA58" s="3"/>
      <c r="AB58" s="160"/>
      <c r="AC58" s="4"/>
      <c r="AD58" s="5"/>
      <c r="AE58" s="5"/>
      <c r="AF58" s="5"/>
      <c r="AG58" s="5"/>
      <c r="AH58" s="5"/>
      <c r="AI58" s="5"/>
      <c r="AJ58" s="5"/>
      <c r="AK58" s="5"/>
      <c r="AL58" s="5"/>
      <c r="AM58" s="5"/>
    </row>
    <row r="59" spans="1:39" customFormat="1" ht="15.75" customHeight="1" thickBot="1" x14ac:dyDescent="0.3">
      <c r="A59" s="184"/>
      <c r="B59" s="182"/>
      <c r="C59" s="10" t="s">
        <v>16</v>
      </c>
      <c r="D59" s="16">
        <v>20.395000000000003</v>
      </c>
      <c r="E59" s="16">
        <v>20.395000000000003</v>
      </c>
      <c r="F59" s="16">
        <v>20.395000000000003</v>
      </c>
      <c r="G59" s="16">
        <v>42.010000000000005</v>
      </c>
      <c r="H59" s="16">
        <v>42.010000000000005</v>
      </c>
      <c r="I59" s="16">
        <v>42.010000000000005</v>
      </c>
      <c r="J59" s="16">
        <v>42.010000000000005</v>
      </c>
      <c r="K59" s="16">
        <v>42.010000000000005</v>
      </c>
      <c r="L59" s="16">
        <v>42.010000000000005</v>
      </c>
      <c r="M59" s="17">
        <v>42.010000000000005</v>
      </c>
      <c r="N59" s="105">
        <f t="shared" ref="N59" si="52">M59/M60</f>
        <v>0.66278430622685935</v>
      </c>
      <c r="O59" s="92">
        <f>M59/Q57</f>
        <v>0.45663043478260873</v>
      </c>
      <c r="P59" s="43" t="s">
        <v>24</v>
      </c>
      <c r="Q59" s="51">
        <f>Q57*0.24</f>
        <v>22.08</v>
      </c>
      <c r="R59" s="32">
        <f t="shared" ref="R59" si="53">M59-Q59</f>
        <v>19.930000000000007</v>
      </c>
      <c r="S59" s="201"/>
      <c r="T59" s="96">
        <f>Q57*T7/100</f>
        <v>28.9892</v>
      </c>
      <c r="U59" s="2"/>
      <c r="V59" s="2"/>
      <c r="W59" s="2"/>
      <c r="X59" s="2"/>
      <c r="Y59" s="2"/>
      <c r="Z59" s="3"/>
      <c r="AA59" s="3"/>
      <c r="AB59" s="160"/>
      <c r="AC59" s="6"/>
      <c r="AD59" s="5"/>
      <c r="AE59" s="5"/>
      <c r="AF59" s="5"/>
      <c r="AG59" s="5"/>
      <c r="AH59" s="5"/>
      <c r="AI59" s="5"/>
      <c r="AJ59" s="5"/>
      <c r="AK59" s="5"/>
      <c r="AL59" s="5"/>
      <c r="AM59" s="5"/>
    </row>
    <row r="60" spans="1:39" customFormat="1" ht="16.5" customHeight="1" thickBot="1" x14ac:dyDescent="0.3">
      <c r="A60" s="184"/>
      <c r="B60" s="182"/>
      <c r="C60" s="13" t="s">
        <v>15</v>
      </c>
      <c r="D60" s="18">
        <v>20.395000000000003</v>
      </c>
      <c r="E60" s="18">
        <v>20.395000000000003</v>
      </c>
      <c r="F60" s="18">
        <v>20.395000000000003</v>
      </c>
      <c r="G60" s="18">
        <v>42.010000000000005</v>
      </c>
      <c r="H60" s="18">
        <v>42.010000000000005</v>
      </c>
      <c r="I60" s="18">
        <v>42.010000000000005</v>
      </c>
      <c r="J60" s="18">
        <v>58.00200000000001</v>
      </c>
      <c r="K60" s="18">
        <v>63.38412000000001</v>
      </c>
      <c r="L60" s="18">
        <v>63.38412000000001</v>
      </c>
      <c r="M60" s="19">
        <v>63.38412000000001</v>
      </c>
      <c r="N60" s="106">
        <f t="shared" ref="N60" si="54">M60/B58</f>
        <v>0.21057847176079739</v>
      </c>
      <c r="O60" s="49">
        <f>M60/Q57</f>
        <v>0.68895782608695666</v>
      </c>
      <c r="P60" s="46" t="s">
        <v>25</v>
      </c>
      <c r="Q60" s="52">
        <f>Q57*0.6</f>
        <v>55.199999999999996</v>
      </c>
      <c r="R60" s="31"/>
      <c r="S60" s="202"/>
      <c r="T60" s="86"/>
      <c r="U60" s="2"/>
      <c r="V60" s="2"/>
      <c r="W60" s="2"/>
      <c r="X60" s="2"/>
      <c r="Y60" s="2"/>
      <c r="Z60" s="3"/>
      <c r="AA60" s="3"/>
      <c r="AB60" s="160"/>
      <c r="AC60" s="7"/>
      <c r="AD60" s="8"/>
      <c r="AE60" s="8"/>
      <c r="AF60" s="8"/>
      <c r="AG60" s="8"/>
      <c r="AH60" s="8"/>
      <c r="AI60" s="8"/>
      <c r="AJ60" s="8"/>
      <c r="AK60" s="8"/>
      <c r="AL60" s="8"/>
      <c r="AM60" s="8"/>
    </row>
    <row r="61" spans="1:39" ht="15.75" customHeight="1" x14ac:dyDescent="0.25">
      <c r="A61" s="176">
        <v>9</v>
      </c>
      <c r="B61" s="178">
        <v>459</v>
      </c>
      <c r="C61" s="9" t="s">
        <v>13</v>
      </c>
      <c r="D61" s="14">
        <v>21.411000000000001</v>
      </c>
      <c r="E61" s="14">
        <v>26.59</v>
      </c>
      <c r="F61" s="14">
        <v>33.304000000000002</v>
      </c>
      <c r="G61" s="14">
        <v>33.304000000000002</v>
      </c>
      <c r="H61" s="14">
        <v>33.304000000000002</v>
      </c>
      <c r="I61" s="14">
        <v>33.304000000000002</v>
      </c>
      <c r="J61" s="14">
        <v>33.304000000000002</v>
      </c>
      <c r="K61" s="14">
        <v>33.304000000000002</v>
      </c>
      <c r="L61" s="14">
        <v>33.304000000000002</v>
      </c>
      <c r="M61" s="15">
        <v>33.304000000000002</v>
      </c>
      <c r="N61" s="104">
        <f t="shared" ref="N61" si="55">M61/M63</f>
        <v>0.35013075760562457</v>
      </c>
      <c r="O61" s="54">
        <f>M61/Q63</f>
        <v>0.36278867102396511</v>
      </c>
      <c r="P61" s="41" t="s">
        <v>23</v>
      </c>
      <c r="Q61" s="38">
        <f>Q63*0.35</f>
        <v>32.130000000000003</v>
      </c>
      <c r="R61" s="24">
        <f>Q61-M61</f>
        <v>-1.1739999999999995</v>
      </c>
      <c r="S61" s="142"/>
      <c r="T61" s="87"/>
    </row>
    <row r="62" spans="1:39" ht="15.75" customHeight="1" x14ac:dyDescent="0.25">
      <c r="A62" s="177"/>
      <c r="B62" s="179"/>
      <c r="C62" s="10" t="s">
        <v>14</v>
      </c>
      <c r="D62" s="16">
        <v>21.411000000000001</v>
      </c>
      <c r="E62" s="16">
        <v>26.59</v>
      </c>
      <c r="F62" s="16">
        <v>33.304000000000002</v>
      </c>
      <c r="G62" s="16">
        <v>56.256</v>
      </c>
      <c r="H62" s="16">
        <v>58.015999999999998</v>
      </c>
      <c r="I62" s="16">
        <v>58.015999999999998</v>
      </c>
      <c r="J62" s="16">
        <v>58.015999999999998</v>
      </c>
      <c r="K62" s="16">
        <v>58.015999999999998</v>
      </c>
      <c r="L62" s="16">
        <v>58.015999999999998</v>
      </c>
      <c r="M62" s="17">
        <v>58.015999999999998</v>
      </c>
      <c r="N62" s="105">
        <f t="shared" ref="N62" si="56">M62/M63</f>
        <v>0.60993232144030485</v>
      </c>
      <c r="O62" s="53">
        <f>M62/Q63</f>
        <v>0.6319825708061001</v>
      </c>
      <c r="P62" s="42" t="s">
        <v>26</v>
      </c>
      <c r="Q62" s="37">
        <f>Q63*0.6</f>
        <v>55.080000000000005</v>
      </c>
      <c r="R62" s="26">
        <f>Q62-M62</f>
        <v>-2.9359999999999928</v>
      </c>
      <c r="S62" s="143"/>
      <c r="T62" s="87"/>
    </row>
    <row r="63" spans="1:39" ht="15.75" customHeight="1" thickBot="1" x14ac:dyDescent="0.3">
      <c r="A63" s="177"/>
      <c r="B63" s="179"/>
      <c r="C63" s="12" t="s">
        <v>15</v>
      </c>
      <c r="D63" s="18">
        <v>21.411000000000001</v>
      </c>
      <c r="E63" s="18">
        <v>26.59</v>
      </c>
      <c r="F63" s="18">
        <v>33.304000000000002</v>
      </c>
      <c r="G63" s="18">
        <v>56.256</v>
      </c>
      <c r="H63" s="18">
        <v>58.015999999999998</v>
      </c>
      <c r="I63" s="18">
        <v>58.015999999999998</v>
      </c>
      <c r="J63" s="18">
        <v>74.344999999999999</v>
      </c>
      <c r="K63" s="18">
        <v>80.368750000000006</v>
      </c>
      <c r="L63" s="18">
        <v>92.998750000000001</v>
      </c>
      <c r="M63" s="19">
        <v>95.118750000000006</v>
      </c>
      <c r="N63" s="111">
        <f t="shared" ref="N63" si="57">M63/B61</f>
        <v>0.20723039215686276</v>
      </c>
      <c r="O63" s="47">
        <f>M63/B61</f>
        <v>0.20723039215686276</v>
      </c>
      <c r="P63" s="27" t="s">
        <v>27</v>
      </c>
      <c r="Q63" s="119">
        <f>B61*0.2</f>
        <v>91.800000000000011</v>
      </c>
      <c r="R63" s="28">
        <f>Q63-M63</f>
        <v>-3.3187499999999943</v>
      </c>
      <c r="S63" s="144"/>
      <c r="T63" s="87"/>
    </row>
    <row r="64" spans="1:39" customFormat="1" ht="19.5" customHeight="1" thickBot="1" x14ac:dyDescent="0.3">
      <c r="A64" s="183" t="s">
        <v>17</v>
      </c>
      <c r="B64" s="182">
        <v>312</v>
      </c>
      <c r="C64" s="11" t="s">
        <v>13</v>
      </c>
      <c r="D64" s="16">
        <v>21.411000000000001</v>
      </c>
      <c r="E64" s="16">
        <v>21.411000000000001</v>
      </c>
      <c r="F64" s="16">
        <v>21.411000000000001</v>
      </c>
      <c r="G64" s="16">
        <v>21.411000000000001</v>
      </c>
      <c r="H64" s="16">
        <v>21.411000000000001</v>
      </c>
      <c r="I64" s="16">
        <v>21.411000000000001</v>
      </c>
      <c r="J64" s="16">
        <v>21.411000000000001</v>
      </c>
      <c r="K64" s="16">
        <v>21.411000000000001</v>
      </c>
      <c r="L64" s="16">
        <v>21.411000000000001</v>
      </c>
      <c r="M64" s="17">
        <v>21.411000000000001</v>
      </c>
      <c r="N64" s="105">
        <f t="shared" ref="N64" si="58">M64/M66</f>
        <v>0.32092871623267372</v>
      </c>
      <c r="O64" s="25"/>
      <c r="P64" s="29"/>
      <c r="Q64" s="37"/>
      <c r="R64" s="31"/>
      <c r="S64" s="141">
        <f>B64/B61</f>
        <v>0.6797385620915033</v>
      </c>
      <c r="T64" s="97"/>
      <c r="U64" s="2"/>
      <c r="V64" s="2"/>
      <c r="W64" s="2"/>
      <c r="X64" s="2"/>
      <c r="Y64" s="2"/>
      <c r="Z64" s="2"/>
      <c r="AA64" s="3"/>
      <c r="AB64" s="160"/>
      <c r="AC64" s="4"/>
      <c r="AD64" s="5"/>
      <c r="AE64" s="5"/>
      <c r="AF64" s="5"/>
      <c r="AG64" s="5"/>
      <c r="AH64" s="5"/>
      <c r="AI64" s="5"/>
      <c r="AJ64" s="5"/>
      <c r="AK64" s="5"/>
      <c r="AL64" s="5"/>
      <c r="AM64" s="5"/>
    </row>
    <row r="65" spans="1:39" customFormat="1" ht="15.75" customHeight="1" thickBot="1" x14ac:dyDescent="0.3">
      <c r="A65" s="184"/>
      <c r="B65" s="182"/>
      <c r="C65" s="10" t="s">
        <v>16</v>
      </c>
      <c r="D65" s="16">
        <v>21.411000000000001</v>
      </c>
      <c r="E65" s="16">
        <v>21.411000000000001</v>
      </c>
      <c r="F65" s="16">
        <v>21.411000000000001</v>
      </c>
      <c r="G65" s="16">
        <v>44.363</v>
      </c>
      <c r="H65" s="16">
        <v>44.363</v>
      </c>
      <c r="I65" s="16">
        <v>44.363</v>
      </c>
      <c r="J65" s="16">
        <v>44.363</v>
      </c>
      <c r="K65" s="16">
        <v>44.363</v>
      </c>
      <c r="L65" s="16">
        <v>44.363</v>
      </c>
      <c r="M65" s="17">
        <v>44.363</v>
      </c>
      <c r="N65" s="105">
        <f t="shared" ref="N65" si="59">M65/M66</f>
        <v>0.66495542656718987</v>
      </c>
      <c r="O65" s="92">
        <f>M65/Q63</f>
        <v>0.48325708061002171</v>
      </c>
      <c r="P65" s="43" t="s">
        <v>24</v>
      </c>
      <c r="Q65" s="51">
        <f>Q63*0.24</f>
        <v>22.032000000000004</v>
      </c>
      <c r="R65" s="32">
        <f t="shared" ref="R65:R83" si="60">M65-Q65</f>
        <v>22.330999999999996</v>
      </c>
      <c r="S65" s="201"/>
      <c r="T65" s="96">
        <f>Q63*T7/100</f>
        <v>28.926180000000002</v>
      </c>
      <c r="U65" s="2"/>
      <c r="V65" s="2"/>
      <c r="W65" s="2"/>
      <c r="X65" s="2"/>
      <c r="Y65" s="2"/>
      <c r="Z65" s="3"/>
      <c r="AA65" s="3"/>
      <c r="AB65" s="160"/>
      <c r="AC65" s="6"/>
      <c r="AD65" s="5"/>
      <c r="AE65" s="5"/>
      <c r="AF65" s="5"/>
      <c r="AG65" s="5"/>
      <c r="AH65" s="5"/>
      <c r="AI65" s="5"/>
      <c r="AJ65" s="5"/>
      <c r="AK65" s="5"/>
      <c r="AL65" s="5"/>
      <c r="AM65" s="5"/>
    </row>
    <row r="66" spans="1:39" customFormat="1" ht="16.5" customHeight="1" thickBot="1" x14ac:dyDescent="0.3">
      <c r="A66" s="184"/>
      <c r="B66" s="182"/>
      <c r="C66" s="13" t="s">
        <v>15</v>
      </c>
      <c r="D66" s="18">
        <v>21.411000000000001</v>
      </c>
      <c r="E66" s="18">
        <v>21.411000000000001</v>
      </c>
      <c r="F66" s="18">
        <v>21.411000000000001</v>
      </c>
      <c r="G66" s="18">
        <v>44.363</v>
      </c>
      <c r="H66" s="18">
        <v>44.363</v>
      </c>
      <c r="I66" s="18">
        <v>44.363</v>
      </c>
      <c r="J66" s="18">
        <v>60.692</v>
      </c>
      <c r="K66" s="18">
        <v>66.71575</v>
      </c>
      <c r="L66" s="18">
        <v>66.71575</v>
      </c>
      <c r="M66" s="19">
        <v>66.71575</v>
      </c>
      <c r="N66" s="106">
        <f t="shared" ref="N66" si="61">M66/B64</f>
        <v>0.21383253205128205</v>
      </c>
      <c r="O66" s="49">
        <f>M66/Q63</f>
        <v>0.72675108932461863</v>
      </c>
      <c r="P66" s="46" t="s">
        <v>25</v>
      </c>
      <c r="Q66" s="52">
        <f>Q63*0.6</f>
        <v>55.080000000000005</v>
      </c>
      <c r="R66" s="33"/>
      <c r="S66" s="202"/>
      <c r="T66" s="86"/>
      <c r="U66" s="2"/>
      <c r="V66" s="2"/>
      <c r="W66" s="2"/>
      <c r="X66" s="2"/>
      <c r="Y66" s="2"/>
      <c r="Z66" s="3"/>
      <c r="AA66" s="3"/>
      <c r="AB66" s="160"/>
      <c r="AC66" s="7"/>
      <c r="AD66" s="8"/>
      <c r="AE66" s="8"/>
      <c r="AF66" s="8"/>
      <c r="AG66" s="8"/>
      <c r="AH66" s="8"/>
      <c r="AI66" s="8"/>
      <c r="AJ66" s="8"/>
      <c r="AK66" s="8"/>
      <c r="AL66" s="8"/>
      <c r="AM66" s="8"/>
    </row>
    <row r="67" spans="1:39" ht="15.75" customHeight="1" x14ac:dyDescent="0.25">
      <c r="A67" s="185">
        <v>10</v>
      </c>
      <c r="B67" s="178">
        <v>484</v>
      </c>
      <c r="C67" s="9" t="s">
        <v>13</v>
      </c>
      <c r="D67" s="14">
        <v>22.114000000000001</v>
      </c>
      <c r="E67" s="14">
        <v>27.441000000000003</v>
      </c>
      <c r="F67" s="14">
        <v>34.249000000000002</v>
      </c>
      <c r="G67" s="14">
        <v>34.249000000000002</v>
      </c>
      <c r="H67" s="14">
        <v>34.249000000000002</v>
      </c>
      <c r="I67" s="14">
        <v>34.249000000000002</v>
      </c>
      <c r="J67" s="14">
        <v>34.249000000000002</v>
      </c>
      <c r="K67" s="14">
        <v>34.249000000000002</v>
      </c>
      <c r="L67" s="14">
        <v>34.249000000000002</v>
      </c>
      <c r="M67" s="15">
        <v>34.249000000000002</v>
      </c>
      <c r="N67" s="104">
        <f t="shared" ref="N67" si="62">M67/M69</f>
        <v>0.35051303301796133</v>
      </c>
      <c r="O67" s="91">
        <f>M67/Q69</f>
        <v>0.35381198347107434</v>
      </c>
      <c r="P67" s="41" t="s">
        <v>23</v>
      </c>
      <c r="Q67" s="38">
        <f>Q69*0.35</f>
        <v>33.880000000000003</v>
      </c>
      <c r="R67" s="24">
        <f>Q67-M67</f>
        <v>-0.36899999999999977</v>
      </c>
      <c r="S67" s="142"/>
      <c r="T67" s="87"/>
    </row>
    <row r="68" spans="1:39" ht="15.75" customHeight="1" x14ac:dyDescent="0.25">
      <c r="A68" s="186"/>
      <c r="B68" s="179"/>
      <c r="C68" s="10" t="s">
        <v>14</v>
      </c>
      <c r="D68" s="16">
        <v>22.114000000000001</v>
      </c>
      <c r="E68" s="16">
        <v>27.441000000000003</v>
      </c>
      <c r="F68" s="16">
        <v>34.249000000000002</v>
      </c>
      <c r="G68" s="16">
        <v>58.338000000000001</v>
      </c>
      <c r="H68" s="16">
        <v>60.108000000000004</v>
      </c>
      <c r="I68" s="16">
        <v>60.108000000000004</v>
      </c>
      <c r="J68" s="16">
        <v>60.108000000000004</v>
      </c>
      <c r="K68" s="16">
        <v>60.108000000000004</v>
      </c>
      <c r="L68" s="16">
        <v>60.108000000000004</v>
      </c>
      <c r="M68" s="17">
        <v>60.108000000000004</v>
      </c>
      <c r="N68" s="105">
        <f t="shared" ref="N68" si="63">M68/M69</f>
        <v>0.61516065837378087</v>
      </c>
      <c r="O68" s="81">
        <f>M68/Q69</f>
        <v>0.62095041322314048</v>
      </c>
      <c r="P68" s="42" t="s">
        <v>26</v>
      </c>
      <c r="Q68" s="37">
        <f>Q69*0.6</f>
        <v>58.080000000000005</v>
      </c>
      <c r="R68" s="26">
        <f>Q68-M68</f>
        <v>-2.0279999999999987</v>
      </c>
      <c r="S68" s="143"/>
      <c r="T68" s="87"/>
    </row>
    <row r="69" spans="1:39" ht="15.75" customHeight="1" thickBot="1" x14ac:dyDescent="0.3">
      <c r="A69" s="186"/>
      <c r="B69" s="179"/>
      <c r="C69" s="12" t="s">
        <v>15</v>
      </c>
      <c r="D69" s="18">
        <v>22.114000000000001</v>
      </c>
      <c r="E69" s="18">
        <v>27.441000000000003</v>
      </c>
      <c r="F69" s="18">
        <v>34.249000000000002</v>
      </c>
      <c r="G69" s="18">
        <v>58.338000000000001</v>
      </c>
      <c r="H69" s="18">
        <v>60.108000000000004</v>
      </c>
      <c r="I69" s="18">
        <v>60.108000000000004</v>
      </c>
      <c r="J69" s="18">
        <v>77.039000000000001</v>
      </c>
      <c r="K69" s="18">
        <v>82.721060000000008</v>
      </c>
      <c r="L69" s="18">
        <v>95.611060000000009</v>
      </c>
      <c r="M69" s="19">
        <v>97.711060000000003</v>
      </c>
      <c r="N69" s="111">
        <f t="shared" ref="N69" si="64">M69/B67</f>
        <v>0.20188235537190083</v>
      </c>
      <c r="O69" s="47">
        <f>M69/B67</f>
        <v>0.20188235537190083</v>
      </c>
      <c r="P69" s="27" t="s">
        <v>27</v>
      </c>
      <c r="Q69" s="39">
        <f>B67*0.2</f>
        <v>96.800000000000011</v>
      </c>
      <c r="R69" s="28">
        <f>Q69-M69</f>
        <v>-0.91105999999999199</v>
      </c>
      <c r="S69" s="144"/>
      <c r="T69" s="87"/>
    </row>
    <row r="70" spans="1:39" customFormat="1" ht="19.5" customHeight="1" thickBot="1" x14ac:dyDescent="0.3">
      <c r="A70" s="183" t="s">
        <v>17</v>
      </c>
      <c r="B70" s="182">
        <v>320</v>
      </c>
      <c r="C70" s="11" t="s">
        <v>13</v>
      </c>
      <c r="D70" s="16">
        <v>22.114000000000001</v>
      </c>
      <c r="E70" s="16">
        <v>22.114000000000001</v>
      </c>
      <c r="F70" s="16">
        <v>22.114000000000001</v>
      </c>
      <c r="G70" s="16">
        <v>22.114000000000001</v>
      </c>
      <c r="H70" s="16">
        <v>22.114000000000001</v>
      </c>
      <c r="I70" s="16">
        <v>22.114000000000001</v>
      </c>
      <c r="J70" s="16">
        <v>22.114000000000001</v>
      </c>
      <c r="K70" s="16">
        <v>22.114000000000001</v>
      </c>
      <c r="L70" s="16">
        <v>22.114000000000001</v>
      </c>
      <c r="M70" s="17">
        <v>22.114000000000001</v>
      </c>
      <c r="N70" s="105">
        <f t="shared" ref="N70" si="65">M70/M72</f>
        <v>0.32134940593809058</v>
      </c>
      <c r="O70" s="25"/>
      <c r="P70" s="29"/>
      <c r="Q70" s="37"/>
      <c r="R70" s="31"/>
      <c r="S70" s="141">
        <f>B70/B67</f>
        <v>0.66115702479338845</v>
      </c>
      <c r="T70" s="97"/>
      <c r="U70" s="2"/>
      <c r="V70" s="2"/>
      <c r="W70" s="2"/>
      <c r="X70" s="2"/>
      <c r="Y70" s="2"/>
      <c r="Z70" s="2"/>
      <c r="AA70" s="3"/>
      <c r="AB70" s="160"/>
      <c r="AC70" s="4"/>
      <c r="AD70" s="5"/>
      <c r="AE70" s="5"/>
      <c r="AF70" s="5"/>
      <c r="AG70" s="5"/>
      <c r="AH70" s="5"/>
      <c r="AI70" s="5"/>
      <c r="AJ70" s="5"/>
      <c r="AK70" s="5"/>
      <c r="AL70" s="5"/>
      <c r="AM70" s="5"/>
    </row>
    <row r="71" spans="1:39" customFormat="1" ht="15.75" customHeight="1" thickBot="1" x14ac:dyDescent="0.3">
      <c r="A71" s="184"/>
      <c r="B71" s="182"/>
      <c r="C71" s="10" t="s">
        <v>16</v>
      </c>
      <c r="D71" s="16">
        <v>22.114000000000001</v>
      </c>
      <c r="E71" s="16">
        <v>22.114000000000001</v>
      </c>
      <c r="F71" s="16">
        <v>22.114000000000001</v>
      </c>
      <c r="G71" s="16">
        <v>46.203000000000003</v>
      </c>
      <c r="H71" s="16">
        <v>46.203000000000003</v>
      </c>
      <c r="I71" s="16">
        <v>46.203000000000003</v>
      </c>
      <c r="J71" s="16">
        <v>46.203000000000003</v>
      </c>
      <c r="K71" s="16">
        <v>46.203000000000003</v>
      </c>
      <c r="L71" s="16">
        <v>46.203000000000003</v>
      </c>
      <c r="M71" s="17">
        <v>46.203000000000003</v>
      </c>
      <c r="N71" s="105">
        <f t="shared" ref="N71" si="66">M71/M72</f>
        <v>0.67139850784831334</v>
      </c>
      <c r="O71" s="92">
        <f>M71/Q69</f>
        <v>0.47730371900826446</v>
      </c>
      <c r="P71" s="43" t="s">
        <v>24</v>
      </c>
      <c r="Q71" s="51">
        <f>Q69*0.24</f>
        <v>23.232000000000003</v>
      </c>
      <c r="R71" s="32">
        <f t="shared" si="60"/>
        <v>22.971</v>
      </c>
      <c r="S71" s="201"/>
      <c r="T71" s="96">
        <f>Q69*T7/100</f>
        <v>30.501680000000007</v>
      </c>
      <c r="U71" s="2"/>
      <c r="V71" s="2"/>
      <c r="W71" s="2"/>
      <c r="X71" s="2"/>
      <c r="Y71" s="2"/>
      <c r="Z71" s="3"/>
      <c r="AA71" s="3"/>
      <c r="AB71" s="160"/>
      <c r="AC71" s="6"/>
      <c r="AD71" s="5"/>
      <c r="AE71" s="5"/>
      <c r="AF71" s="5"/>
      <c r="AG71" s="5"/>
      <c r="AH71" s="5"/>
      <c r="AI71" s="5"/>
      <c r="AJ71" s="5"/>
      <c r="AK71" s="5"/>
      <c r="AL71" s="5"/>
      <c r="AM71" s="5"/>
    </row>
    <row r="72" spans="1:39" customFormat="1" ht="16.5" customHeight="1" thickBot="1" x14ac:dyDescent="0.3">
      <c r="A72" s="184"/>
      <c r="B72" s="182"/>
      <c r="C72" s="13" t="s">
        <v>15</v>
      </c>
      <c r="D72" s="18">
        <v>22.114000000000001</v>
      </c>
      <c r="E72" s="18">
        <v>22.114000000000001</v>
      </c>
      <c r="F72" s="18">
        <v>22.114000000000001</v>
      </c>
      <c r="G72" s="18">
        <v>46.203000000000003</v>
      </c>
      <c r="H72" s="18">
        <v>46.203000000000003</v>
      </c>
      <c r="I72" s="18">
        <v>46.203000000000003</v>
      </c>
      <c r="J72" s="18">
        <v>63.134</v>
      </c>
      <c r="K72" s="18">
        <v>68.816060000000007</v>
      </c>
      <c r="L72" s="18">
        <v>68.816060000000007</v>
      </c>
      <c r="M72" s="19">
        <v>68.816060000000007</v>
      </c>
      <c r="N72" s="106">
        <f t="shared" ref="N72" si="67">M72/B70</f>
        <v>0.21505018750000002</v>
      </c>
      <c r="O72" s="49">
        <f>M72/Q69</f>
        <v>0.7109097107438016</v>
      </c>
      <c r="P72" s="46" t="s">
        <v>25</v>
      </c>
      <c r="Q72" s="52">
        <f>Q69*0.6</f>
        <v>58.080000000000005</v>
      </c>
      <c r="R72" s="33"/>
      <c r="S72" s="202"/>
      <c r="T72" s="86"/>
      <c r="U72" s="2"/>
      <c r="V72" s="2"/>
      <c r="W72" s="2"/>
      <c r="X72" s="2"/>
      <c r="Y72" s="2"/>
      <c r="Z72" s="3"/>
      <c r="AA72" s="3"/>
      <c r="AB72" s="160"/>
      <c r="AC72" s="7"/>
      <c r="AD72" s="8"/>
      <c r="AE72" s="8"/>
      <c r="AF72" s="8"/>
      <c r="AG72" s="8"/>
      <c r="AH72" s="8"/>
      <c r="AI72" s="8"/>
      <c r="AJ72" s="8"/>
      <c r="AK72" s="8"/>
      <c r="AL72" s="8"/>
      <c r="AM72" s="8"/>
    </row>
    <row r="73" spans="1:39" ht="15.75" customHeight="1" x14ac:dyDescent="0.25">
      <c r="A73" s="185">
        <v>11</v>
      </c>
      <c r="B73" s="178">
        <v>477</v>
      </c>
      <c r="C73" s="9" t="s">
        <v>13</v>
      </c>
      <c r="D73" s="14">
        <v>22.306000000000001</v>
      </c>
      <c r="E73" s="14">
        <v>27.516999999999999</v>
      </c>
      <c r="F73" s="14">
        <v>34.926000000000002</v>
      </c>
      <c r="G73" s="14">
        <v>34.926000000000002</v>
      </c>
      <c r="H73" s="14">
        <v>34.926000000000002</v>
      </c>
      <c r="I73" s="14">
        <v>34.926000000000002</v>
      </c>
      <c r="J73" s="14">
        <v>34.926000000000002</v>
      </c>
      <c r="K73" s="14">
        <v>34.926000000000002</v>
      </c>
      <c r="L73" s="14">
        <v>34.926000000000002</v>
      </c>
      <c r="M73" s="15">
        <v>34.926000000000002</v>
      </c>
      <c r="N73" s="104">
        <f t="shared" ref="N73" si="68">M73/M75</f>
        <v>0.35003357419897979</v>
      </c>
      <c r="O73" s="54">
        <f>M73/Q75</f>
        <v>0.36610062893081763</v>
      </c>
      <c r="P73" s="41" t="s">
        <v>23</v>
      </c>
      <c r="Q73" s="38">
        <f>Q75*0.35</f>
        <v>33.39</v>
      </c>
      <c r="R73" s="24">
        <f>Q73-M73</f>
        <v>-1.5360000000000014</v>
      </c>
      <c r="S73" s="142"/>
      <c r="T73" s="87"/>
    </row>
    <row r="74" spans="1:39" ht="15.75" customHeight="1" x14ac:dyDescent="0.25">
      <c r="A74" s="186"/>
      <c r="B74" s="179"/>
      <c r="C74" s="10" t="s">
        <v>14</v>
      </c>
      <c r="D74" s="16">
        <v>22.306000000000001</v>
      </c>
      <c r="E74" s="16">
        <v>27.516999999999999</v>
      </c>
      <c r="F74" s="16">
        <v>34.926000000000002</v>
      </c>
      <c r="G74" s="16">
        <v>58.817999999999998</v>
      </c>
      <c r="H74" s="16">
        <v>60.727999999999994</v>
      </c>
      <c r="I74" s="16">
        <v>60.727999999999994</v>
      </c>
      <c r="J74" s="16">
        <v>60.727999999999994</v>
      </c>
      <c r="K74" s="16">
        <v>60.727999999999994</v>
      </c>
      <c r="L74" s="16">
        <v>60.727999999999994</v>
      </c>
      <c r="M74" s="17">
        <v>60.727999999999994</v>
      </c>
      <c r="N74" s="105">
        <f t="shared" ref="N74" si="69">M74/M75</f>
        <v>0.6086250613856623</v>
      </c>
      <c r="O74" s="53">
        <f>M74/Q75</f>
        <v>0.63656184486373157</v>
      </c>
      <c r="P74" s="42" t="s">
        <v>26</v>
      </c>
      <c r="Q74" s="37">
        <f>Q75*0.6</f>
        <v>57.24</v>
      </c>
      <c r="R74" s="26">
        <f>Q74-M74</f>
        <v>-3.4879999999999924</v>
      </c>
      <c r="S74" s="143"/>
      <c r="T74" s="87"/>
    </row>
    <row r="75" spans="1:39" ht="15.75" customHeight="1" thickBot="1" x14ac:dyDescent="0.3">
      <c r="A75" s="186"/>
      <c r="B75" s="179"/>
      <c r="C75" s="12" t="s">
        <v>15</v>
      </c>
      <c r="D75" s="18">
        <v>22.306000000000001</v>
      </c>
      <c r="E75" s="18">
        <v>27.516999999999999</v>
      </c>
      <c r="F75" s="18">
        <v>34.926000000000002</v>
      </c>
      <c r="G75" s="18">
        <v>58.817999999999998</v>
      </c>
      <c r="H75" s="18">
        <v>60.727999999999994</v>
      </c>
      <c r="I75" s="18">
        <v>60.727999999999994</v>
      </c>
      <c r="J75" s="18">
        <v>77.852999999999994</v>
      </c>
      <c r="K75" s="18">
        <v>83.748999999999995</v>
      </c>
      <c r="L75" s="18">
        <v>97.638999999999996</v>
      </c>
      <c r="M75" s="19">
        <v>99.778999999999996</v>
      </c>
      <c r="N75" s="111">
        <f t="shared" ref="N75" si="70">M75/B73</f>
        <v>0.20918029350104822</v>
      </c>
      <c r="O75" s="47">
        <f>M75/B73</f>
        <v>0.20918029350104822</v>
      </c>
      <c r="P75" s="27" t="s">
        <v>27</v>
      </c>
      <c r="Q75" s="39">
        <f>B73*0.2</f>
        <v>95.4</v>
      </c>
      <c r="R75" s="28">
        <f>Q75-M75</f>
        <v>-4.3789999999999907</v>
      </c>
      <c r="S75" s="144"/>
      <c r="T75" s="87"/>
    </row>
    <row r="76" spans="1:39" customFormat="1" ht="19.5" customHeight="1" thickBot="1" x14ac:dyDescent="0.3">
      <c r="A76" s="183" t="s">
        <v>17</v>
      </c>
      <c r="B76" s="182">
        <v>320</v>
      </c>
      <c r="C76" s="11" t="s">
        <v>13</v>
      </c>
      <c r="D76" s="16">
        <v>22.306000000000001</v>
      </c>
      <c r="E76" s="16">
        <v>22.306000000000001</v>
      </c>
      <c r="F76" s="16">
        <v>22.306000000000001</v>
      </c>
      <c r="G76" s="16">
        <v>22.306000000000001</v>
      </c>
      <c r="H76" s="16">
        <v>22.306000000000001</v>
      </c>
      <c r="I76" s="16">
        <v>22.306000000000001</v>
      </c>
      <c r="J76" s="16">
        <v>22.306000000000001</v>
      </c>
      <c r="K76" s="16">
        <v>22.306000000000001</v>
      </c>
      <c r="L76" s="16">
        <v>22.306000000000001</v>
      </c>
      <c r="M76" s="17">
        <v>22.306000000000001</v>
      </c>
      <c r="N76" s="105">
        <f t="shared" ref="N76" si="71">M76/M78</f>
        <v>0.32225256071309905</v>
      </c>
      <c r="O76" s="25"/>
      <c r="P76" s="29"/>
      <c r="Q76" s="37"/>
      <c r="R76" s="31"/>
      <c r="S76" s="141">
        <f>B76/B73</f>
        <v>0.67085953878406712</v>
      </c>
      <c r="T76" s="97"/>
      <c r="U76" s="2"/>
      <c r="V76" s="2"/>
      <c r="W76" s="2"/>
      <c r="X76" s="2"/>
      <c r="Y76" s="2"/>
      <c r="Z76" s="2"/>
      <c r="AA76" s="3"/>
      <c r="AB76" s="160"/>
      <c r="AC76" s="4"/>
      <c r="AD76" s="5"/>
      <c r="AE76" s="5"/>
      <c r="AF76" s="5"/>
      <c r="AG76" s="5"/>
      <c r="AH76" s="5"/>
      <c r="AI76" s="5"/>
      <c r="AJ76" s="5"/>
      <c r="AK76" s="5"/>
      <c r="AL76" s="5"/>
      <c r="AM76" s="5"/>
    </row>
    <row r="77" spans="1:39" customFormat="1" ht="15.75" customHeight="1" thickBot="1" x14ac:dyDescent="0.3">
      <c r="A77" s="184"/>
      <c r="B77" s="182"/>
      <c r="C77" s="10" t="s">
        <v>16</v>
      </c>
      <c r="D77" s="16">
        <v>22.306000000000001</v>
      </c>
      <c r="E77" s="16">
        <v>22.306000000000001</v>
      </c>
      <c r="F77" s="16">
        <v>22.306000000000001</v>
      </c>
      <c r="G77" s="16">
        <v>46.198</v>
      </c>
      <c r="H77" s="16">
        <v>46.198</v>
      </c>
      <c r="I77" s="16">
        <v>46.198</v>
      </c>
      <c r="J77" s="16">
        <v>46.198</v>
      </c>
      <c r="K77" s="16">
        <v>46.198</v>
      </c>
      <c r="L77" s="16">
        <v>46.198</v>
      </c>
      <c r="M77" s="17">
        <v>46.198</v>
      </c>
      <c r="N77" s="105">
        <f t="shared" ref="N77" si="72">M77/M78</f>
        <v>0.66741790548837754</v>
      </c>
      <c r="O77" s="92">
        <f>M77/Q75</f>
        <v>0.48425576519916141</v>
      </c>
      <c r="P77" s="43" t="s">
        <v>24</v>
      </c>
      <c r="Q77" s="51">
        <f>Q75*0.24</f>
        <v>22.896000000000001</v>
      </c>
      <c r="R77" s="32">
        <f t="shared" si="60"/>
        <v>23.302</v>
      </c>
      <c r="S77" s="201"/>
      <c r="T77" s="96">
        <f>Q75*T7/100</f>
        <v>30.060540000000007</v>
      </c>
      <c r="U77" s="2"/>
      <c r="V77" s="2"/>
      <c r="W77" s="2"/>
      <c r="X77" s="2"/>
      <c r="Y77" s="2"/>
      <c r="Z77" s="3"/>
      <c r="AA77" s="3"/>
      <c r="AB77" s="160"/>
      <c r="AC77" s="6"/>
      <c r="AD77" s="5"/>
      <c r="AE77" s="5"/>
      <c r="AF77" s="5"/>
      <c r="AG77" s="5"/>
      <c r="AH77" s="5"/>
      <c r="AI77" s="5"/>
      <c r="AJ77" s="5"/>
      <c r="AK77" s="5"/>
      <c r="AL77" s="5"/>
      <c r="AM77" s="5"/>
    </row>
    <row r="78" spans="1:39" customFormat="1" ht="16.5" customHeight="1" thickBot="1" x14ac:dyDescent="0.3">
      <c r="A78" s="184"/>
      <c r="B78" s="182"/>
      <c r="C78" s="13" t="s">
        <v>15</v>
      </c>
      <c r="D78" s="18">
        <v>22.306000000000001</v>
      </c>
      <c r="E78" s="18">
        <v>22.306000000000001</v>
      </c>
      <c r="F78" s="18">
        <v>22.306000000000001</v>
      </c>
      <c r="G78" s="18">
        <v>46.198</v>
      </c>
      <c r="H78" s="18">
        <v>46.198</v>
      </c>
      <c r="I78" s="18">
        <v>46.198</v>
      </c>
      <c r="J78" s="18">
        <v>63.323</v>
      </c>
      <c r="K78" s="18">
        <v>69.218999999999994</v>
      </c>
      <c r="L78" s="18">
        <v>69.218999999999994</v>
      </c>
      <c r="M78" s="19">
        <v>69.218999999999994</v>
      </c>
      <c r="N78" s="106">
        <f t="shared" ref="N78" si="73">M78/B76</f>
        <v>0.21630937499999997</v>
      </c>
      <c r="O78" s="49">
        <f>M78/Q75</f>
        <v>0.72556603773584893</v>
      </c>
      <c r="P78" s="46" t="s">
        <v>25</v>
      </c>
      <c r="Q78" s="52">
        <f>Q75*0.6</f>
        <v>57.24</v>
      </c>
      <c r="R78" s="33"/>
      <c r="S78" s="202"/>
      <c r="T78" s="86"/>
      <c r="U78" s="2"/>
      <c r="V78" s="2"/>
      <c r="W78" s="2"/>
      <c r="X78" s="2"/>
      <c r="Y78" s="2"/>
      <c r="Z78" s="3"/>
      <c r="AA78" s="3"/>
      <c r="AB78" s="160"/>
      <c r="AC78" s="7"/>
      <c r="AD78" s="8"/>
      <c r="AE78" s="8"/>
      <c r="AF78" s="8"/>
      <c r="AG78" s="8"/>
      <c r="AH78" s="8"/>
      <c r="AI78" s="8"/>
      <c r="AJ78" s="8"/>
      <c r="AK78" s="8"/>
      <c r="AL78" s="8"/>
      <c r="AM78" s="8"/>
    </row>
    <row r="79" spans="1:39" ht="15.75" customHeight="1" x14ac:dyDescent="0.25">
      <c r="A79" s="187">
        <v>12</v>
      </c>
      <c r="B79" s="178">
        <v>472</v>
      </c>
      <c r="C79" s="9" t="s">
        <v>13</v>
      </c>
      <c r="D79" s="14">
        <v>22.228000000000002</v>
      </c>
      <c r="E79" s="14">
        <v>27.579000000000001</v>
      </c>
      <c r="F79" s="14">
        <v>34.423999999999999</v>
      </c>
      <c r="G79" s="14">
        <v>34.423999999999999</v>
      </c>
      <c r="H79" s="14">
        <v>34.423999999999999</v>
      </c>
      <c r="I79" s="14">
        <v>34.423999999999999</v>
      </c>
      <c r="J79" s="14">
        <v>34.423999999999999</v>
      </c>
      <c r="K79" s="14">
        <v>34.423999999999999</v>
      </c>
      <c r="L79" s="14">
        <v>34.423999999999999</v>
      </c>
      <c r="M79" s="15">
        <v>34.423999999999999</v>
      </c>
      <c r="N79" s="104">
        <f t="shared" ref="N79" si="74">M79/M81</f>
        <v>0.35196924461167234</v>
      </c>
      <c r="O79" s="91">
        <f>M79/Q81</f>
        <v>0.36466101694915254</v>
      </c>
      <c r="P79" s="41" t="s">
        <v>23</v>
      </c>
      <c r="Q79" s="38">
        <f>Q81*0.35</f>
        <v>33.04</v>
      </c>
      <c r="R79" s="24">
        <f>Q79-M79</f>
        <v>-1.3840000000000003</v>
      </c>
      <c r="S79" s="142"/>
      <c r="T79" s="87"/>
    </row>
    <row r="80" spans="1:39" ht="15.75" customHeight="1" x14ac:dyDescent="0.25">
      <c r="A80" s="188"/>
      <c r="B80" s="179"/>
      <c r="C80" s="10" t="s">
        <v>14</v>
      </c>
      <c r="D80" s="16">
        <v>22.228000000000002</v>
      </c>
      <c r="E80" s="16">
        <v>27.579000000000001</v>
      </c>
      <c r="F80" s="16">
        <v>34.423999999999999</v>
      </c>
      <c r="G80" s="16">
        <v>57.325000000000003</v>
      </c>
      <c r="H80" s="16">
        <v>59.315000000000005</v>
      </c>
      <c r="I80" s="16">
        <v>59.315000000000005</v>
      </c>
      <c r="J80" s="16">
        <v>59.315000000000005</v>
      </c>
      <c r="K80" s="16">
        <v>59.315000000000005</v>
      </c>
      <c r="L80" s="16">
        <v>59.315000000000005</v>
      </c>
      <c r="M80" s="17">
        <v>59.315000000000005</v>
      </c>
      <c r="N80" s="105">
        <f t="shared" ref="N80" si="75">M80/M81</f>
        <v>0.60646803811705041</v>
      </c>
      <c r="O80" s="53">
        <f>M80/Q81</f>
        <v>0.62833686440677972</v>
      </c>
      <c r="P80" s="42" t="s">
        <v>26</v>
      </c>
      <c r="Q80" s="37">
        <f>Q81*0.6</f>
        <v>56.64</v>
      </c>
      <c r="R80" s="26">
        <f>Q80-M80</f>
        <v>-2.6750000000000043</v>
      </c>
      <c r="S80" s="143"/>
      <c r="T80" s="87"/>
    </row>
    <row r="81" spans="1:39" ht="15.75" customHeight="1" thickBot="1" x14ac:dyDescent="0.3">
      <c r="A81" s="188"/>
      <c r="B81" s="179"/>
      <c r="C81" s="12" t="s">
        <v>15</v>
      </c>
      <c r="D81" s="18">
        <v>22.228000000000002</v>
      </c>
      <c r="E81" s="18">
        <v>27.579000000000001</v>
      </c>
      <c r="F81" s="18">
        <v>34.423999999999999</v>
      </c>
      <c r="G81" s="18">
        <v>57.325000000000003</v>
      </c>
      <c r="H81" s="18">
        <v>59.315000000000005</v>
      </c>
      <c r="I81" s="18">
        <v>59.315000000000005</v>
      </c>
      <c r="J81" s="18">
        <v>76.282000000000011</v>
      </c>
      <c r="K81" s="18">
        <v>82.654000000000011</v>
      </c>
      <c r="L81" s="18">
        <v>95.834000000000003</v>
      </c>
      <c r="M81" s="19">
        <v>97.804000000000002</v>
      </c>
      <c r="N81" s="111">
        <f t="shared" ref="N81" si="76">M81/B79</f>
        <v>0.20721186440677966</v>
      </c>
      <c r="O81" s="47">
        <f>M81/B79</f>
        <v>0.20721186440677966</v>
      </c>
      <c r="P81" s="27" t="s">
        <v>27</v>
      </c>
      <c r="Q81" s="39">
        <f>B79*0.2</f>
        <v>94.4</v>
      </c>
      <c r="R81" s="28">
        <f>Q81-M81</f>
        <v>-3.4039999999999964</v>
      </c>
      <c r="S81" s="144"/>
      <c r="T81" s="87"/>
    </row>
    <row r="82" spans="1:39" customFormat="1" ht="19.5" customHeight="1" thickBot="1" x14ac:dyDescent="0.3">
      <c r="A82" s="183" t="s">
        <v>17</v>
      </c>
      <c r="B82" s="182">
        <v>320</v>
      </c>
      <c r="C82" s="11" t="s">
        <v>13</v>
      </c>
      <c r="D82" s="16">
        <v>22.228000000000002</v>
      </c>
      <c r="E82" s="16">
        <v>22.228000000000002</v>
      </c>
      <c r="F82" s="16">
        <v>22.228000000000002</v>
      </c>
      <c r="G82" s="16">
        <v>22.228000000000002</v>
      </c>
      <c r="H82" s="16">
        <v>22.228000000000002</v>
      </c>
      <c r="I82" s="16">
        <v>22.228000000000002</v>
      </c>
      <c r="J82" s="16">
        <v>22.228000000000002</v>
      </c>
      <c r="K82" s="16">
        <v>22.228000000000002</v>
      </c>
      <c r="L82" s="16">
        <v>22.228000000000002</v>
      </c>
      <c r="M82" s="17">
        <v>22.228000000000002</v>
      </c>
      <c r="N82" s="105">
        <f t="shared" ref="N82" si="77">M82/M84</f>
        <v>0.32464801074954724</v>
      </c>
      <c r="O82" s="25"/>
      <c r="P82" s="29"/>
      <c r="Q82" s="37"/>
      <c r="R82" s="31"/>
      <c r="S82" s="141">
        <f>B82/B79</f>
        <v>0.67796610169491522</v>
      </c>
      <c r="T82" s="97"/>
      <c r="U82" s="2"/>
      <c r="V82" s="2"/>
      <c r="W82" s="2"/>
      <c r="X82" s="2"/>
      <c r="Y82" s="2"/>
      <c r="Z82" s="2"/>
      <c r="AA82" s="3"/>
      <c r="AB82" s="160"/>
      <c r="AC82" s="4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 spans="1:39" customFormat="1" ht="15.75" customHeight="1" thickBot="1" x14ac:dyDescent="0.3">
      <c r="A83" s="184"/>
      <c r="B83" s="182"/>
      <c r="C83" s="10" t="s">
        <v>16</v>
      </c>
      <c r="D83" s="16">
        <v>22.228000000000002</v>
      </c>
      <c r="E83" s="16">
        <v>22.228000000000002</v>
      </c>
      <c r="F83" s="16">
        <v>22.228000000000002</v>
      </c>
      <c r="G83" s="16">
        <v>45.129000000000005</v>
      </c>
      <c r="H83" s="16">
        <v>45.129000000000005</v>
      </c>
      <c r="I83" s="16">
        <v>45.129000000000005</v>
      </c>
      <c r="J83" s="16">
        <v>45.129000000000005</v>
      </c>
      <c r="K83" s="16">
        <v>45.129000000000005</v>
      </c>
      <c r="L83" s="16">
        <v>45.129000000000005</v>
      </c>
      <c r="M83" s="17">
        <v>45.129000000000005</v>
      </c>
      <c r="N83" s="105">
        <f t="shared" ref="N83" si="78">M83/M84</f>
        <v>0.65912543085821118</v>
      </c>
      <c r="O83" s="92">
        <f>M83/Q81</f>
        <v>0.47806144067796613</v>
      </c>
      <c r="P83" s="43" t="s">
        <v>24</v>
      </c>
      <c r="Q83" s="51">
        <f>Q81*0.24</f>
        <v>22.655999999999999</v>
      </c>
      <c r="R83" s="32">
        <f t="shared" si="60"/>
        <v>22.473000000000006</v>
      </c>
      <c r="S83" s="201"/>
      <c r="T83" s="96">
        <f>Q81*T7/100</f>
        <v>29.745440000000002</v>
      </c>
      <c r="U83" s="2"/>
      <c r="V83" s="2"/>
      <c r="W83" s="2"/>
      <c r="X83" s="2"/>
      <c r="Y83" s="2"/>
      <c r="Z83" s="3"/>
      <c r="AA83" s="3"/>
      <c r="AB83" s="160"/>
      <c r="AC83" s="6"/>
      <c r="AD83" s="5"/>
      <c r="AE83" s="5"/>
      <c r="AF83" s="5"/>
      <c r="AG83" s="5"/>
      <c r="AH83" s="5"/>
      <c r="AI83" s="5"/>
      <c r="AJ83" s="5"/>
      <c r="AK83" s="5"/>
      <c r="AL83" s="5"/>
      <c r="AM83" s="5"/>
    </row>
    <row r="84" spans="1:39" customFormat="1" ht="16.5" customHeight="1" thickBot="1" x14ac:dyDescent="0.3">
      <c r="A84" s="184"/>
      <c r="B84" s="182"/>
      <c r="C84" s="13" t="s">
        <v>15</v>
      </c>
      <c r="D84" s="18">
        <v>22.228000000000002</v>
      </c>
      <c r="E84" s="18">
        <v>22.228000000000002</v>
      </c>
      <c r="F84" s="18">
        <v>22.228000000000002</v>
      </c>
      <c r="G84" s="18">
        <v>45.129000000000005</v>
      </c>
      <c r="H84" s="18">
        <v>45.129000000000005</v>
      </c>
      <c r="I84" s="18">
        <v>45.129000000000005</v>
      </c>
      <c r="J84" s="18">
        <v>62.096000000000004</v>
      </c>
      <c r="K84" s="18">
        <v>68.468000000000004</v>
      </c>
      <c r="L84" s="18">
        <v>68.468000000000004</v>
      </c>
      <c r="M84" s="19">
        <v>68.468000000000004</v>
      </c>
      <c r="N84" s="106">
        <f t="shared" ref="N84" si="79">M84/B82</f>
        <v>0.2139625</v>
      </c>
      <c r="O84" s="49">
        <f>M84/Q81</f>
        <v>0.72529661016949154</v>
      </c>
      <c r="P84" s="46" t="s">
        <v>25</v>
      </c>
      <c r="Q84" s="52">
        <f>Q81*0.6</f>
        <v>56.64</v>
      </c>
      <c r="R84" s="33"/>
      <c r="S84" s="202"/>
      <c r="T84" s="86"/>
      <c r="U84" s="2"/>
      <c r="V84" s="2"/>
      <c r="W84" s="2"/>
      <c r="X84" s="2"/>
      <c r="Y84" s="2"/>
      <c r="Z84" s="3"/>
      <c r="AA84" s="3"/>
      <c r="AB84" s="160"/>
      <c r="AC84" s="7"/>
      <c r="AD84" s="8"/>
      <c r="AE84" s="8"/>
      <c r="AF84" s="8"/>
      <c r="AG84" s="8"/>
      <c r="AH84" s="8"/>
      <c r="AI84" s="8"/>
      <c r="AJ84" s="8"/>
      <c r="AK84" s="8"/>
      <c r="AL84" s="8"/>
      <c r="AM84" s="8"/>
    </row>
    <row r="85" spans="1:39" ht="15.75" customHeight="1" x14ac:dyDescent="0.25">
      <c r="A85" s="187">
        <v>13</v>
      </c>
      <c r="B85" s="178">
        <v>464</v>
      </c>
      <c r="C85" s="9" t="s">
        <v>13</v>
      </c>
      <c r="D85" s="14">
        <v>22.207999999999998</v>
      </c>
      <c r="E85" s="14">
        <v>27.674999999999997</v>
      </c>
      <c r="F85" s="14">
        <v>34.387</v>
      </c>
      <c r="G85" s="14">
        <v>34.387</v>
      </c>
      <c r="H85" s="14">
        <v>34.387</v>
      </c>
      <c r="I85" s="14">
        <v>34.387</v>
      </c>
      <c r="J85" s="14">
        <v>34.387</v>
      </c>
      <c r="K85" s="14">
        <v>34.387</v>
      </c>
      <c r="L85" s="14">
        <v>34.387</v>
      </c>
      <c r="M85" s="15">
        <v>34.387</v>
      </c>
      <c r="N85" s="104">
        <f t="shared" ref="N85" si="80">M85/M87</f>
        <v>0.35381940157221053</v>
      </c>
      <c r="O85" s="91">
        <f>M85/Q87</f>
        <v>0.37054956896551722</v>
      </c>
      <c r="P85" s="41" t="s">
        <v>23</v>
      </c>
      <c r="Q85" s="38">
        <f>Q87*0.35</f>
        <v>32.480000000000004</v>
      </c>
      <c r="R85" s="24">
        <f>Q85-M85</f>
        <v>-1.9069999999999965</v>
      </c>
      <c r="S85" s="142"/>
      <c r="T85" s="87"/>
    </row>
    <row r="86" spans="1:39" ht="15.75" customHeight="1" x14ac:dyDescent="0.25">
      <c r="A86" s="188"/>
      <c r="B86" s="179"/>
      <c r="C86" s="10" t="s">
        <v>14</v>
      </c>
      <c r="D86" s="16">
        <v>22.207999999999998</v>
      </c>
      <c r="E86" s="16">
        <v>27.674999999999997</v>
      </c>
      <c r="F86" s="16">
        <v>34.387</v>
      </c>
      <c r="G86" s="16">
        <v>57.734999999999999</v>
      </c>
      <c r="H86" s="16">
        <v>59.575000000000003</v>
      </c>
      <c r="I86" s="16">
        <v>59.575000000000003</v>
      </c>
      <c r="J86" s="16">
        <v>59.575000000000003</v>
      </c>
      <c r="K86" s="16">
        <v>59.575000000000003</v>
      </c>
      <c r="L86" s="16">
        <v>59.575000000000003</v>
      </c>
      <c r="M86" s="17">
        <v>59.575000000000003</v>
      </c>
      <c r="N86" s="105">
        <f t="shared" ref="N86" si="81">M86/M87</f>
        <v>0.61298720006585172</v>
      </c>
      <c r="O86" s="53">
        <f>M86/Q87</f>
        <v>0.64197198275862066</v>
      </c>
      <c r="P86" s="42" t="s">
        <v>26</v>
      </c>
      <c r="Q86" s="37">
        <f>Q87*0.6</f>
        <v>55.680000000000007</v>
      </c>
      <c r="R86" s="26">
        <f>Q86-M86</f>
        <v>-3.894999999999996</v>
      </c>
      <c r="S86" s="143"/>
      <c r="T86" s="87"/>
    </row>
    <row r="87" spans="1:39" ht="15.75" customHeight="1" thickBot="1" x14ac:dyDescent="0.3">
      <c r="A87" s="188"/>
      <c r="B87" s="179"/>
      <c r="C87" s="12" t="s">
        <v>15</v>
      </c>
      <c r="D87" s="18">
        <v>22.207999999999998</v>
      </c>
      <c r="E87" s="18">
        <v>27.674999999999997</v>
      </c>
      <c r="F87" s="18">
        <v>34.387</v>
      </c>
      <c r="G87" s="18">
        <v>57.734999999999999</v>
      </c>
      <c r="H87" s="18">
        <v>59.575000000000003</v>
      </c>
      <c r="I87" s="18">
        <v>59.575000000000003</v>
      </c>
      <c r="J87" s="18">
        <v>76.786000000000001</v>
      </c>
      <c r="K87" s="18">
        <v>82.768000000000001</v>
      </c>
      <c r="L87" s="18">
        <v>95.158000000000001</v>
      </c>
      <c r="M87" s="19">
        <v>97.188000000000002</v>
      </c>
      <c r="N87" s="111">
        <f t="shared" ref="N87" si="82">M87/B85</f>
        <v>0.20945689655172414</v>
      </c>
      <c r="O87" s="47">
        <f>M87/B85</f>
        <v>0.20945689655172414</v>
      </c>
      <c r="P87" s="27" t="s">
        <v>27</v>
      </c>
      <c r="Q87" s="39">
        <f>B85*0.2</f>
        <v>92.800000000000011</v>
      </c>
      <c r="R87" s="28">
        <f>Q87-M87</f>
        <v>-4.387999999999991</v>
      </c>
      <c r="S87" s="144"/>
      <c r="T87" s="87"/>
    </row>
    <row r="88" spans="1:39" customFormat="1" ht="19.5" customHeight="1" thickBot="1" x14ac:dyDescent="0.3">
      <c r="A88" s="183" t="s">
        <v>17</v>
      </c>
      <c r="B88" s="182">
        <v>321</v>
      </c>
      <c r="C88" s="11" t="s">
        <v>13</v>
      </c>
      <c r="D88" s="16">
        <v>22.207999999999998</v>
      </c>
      <c r="E88" s="16">
        <v>22.207999999999998</v>
      </c>
      <c r="F88" s="16">
        <v>22.207999999999998</v>
      </c>
      <c r="G88" s="16">
        <v>22.207999999999998</v>
      </c>
      <c r="H88" s="16">
        <v>22.207999999999998</v>
      </c>
      <c r="I88" s="16">
        <v>22.207999999999998</v>
      </c>
      <c r="J88" s="16">
        <v>22.207999999999998</v>
      </c>
      <c r="K88" s="16">
        <v>22.207999999999998</v>
      </c>
      <c r="L88" s="16">
        <v>22.207999999999998</v>
      </c>
      <c r="M88" s="17">
        <v>22.207999999999998</v>
      </c>
      <c r="N88" s="105">
        <f t="shared" ref="N88" si="83">M88/M90</f>
        <v>0.32303015316586425</v>
      </c>
      <c r="O88" s="25"/>
      <c r="P88" s="29"/>
      <c r="Q88" s="37"/>
      <c r="R88" s="31"/>
      <c r="S88" s="141">
        <f>B88/B85</f>
        <v>0.69181034482758619</v>
      </c>
      <c r="T88" s="97"/>
      <c r="U88" s="2"/>
      <c r="V88" s="2"/>
      <c r="W88" s="2"/>
      <c r="X88" s="2"/>
      <c r="Y88" s="2"/>
      <c r="Z88" s="2"/>
      <c r="AA88" s="3"/>
      <c r="AB88" s="160"/>
      <c r="AC88" s="4"/>
      <c r="AD88" s="5"/>
      <c r="AE88" s="5"/>
      <c r="AF88" s="5"/>
      <c r="AG88" s="5"/>
      <c r="AH88" s="5"/>
      <c r="AI88" s="5"/>
      <c r="AJ88" s="5"/>
      <c r="AK88" s="5"/>
      <c r="AL88" s="5"/>
      <c r="AM88" s="5"/>
    </row>
    <row r="89" spans="1:39" customFormat="1" ht="15.75" customHeight="1" thickBot="1" x14ac:dyDescent="0.3">
      <c r="A89" s="184"/>
      <c r="B89" s="182"/>
      <c r="C89" s="10" t="s">
        <v>16</v>
      </c>
      <c r="D89" s="16">
        <v>22.207999999999998</v>
      </c>
      <c r="E89" s="16">
        <v>22.207999999999998</v>
      </c>
      <c r="F89" s="16">
        <v>22.207999999999998</v>
      </c>
      <c r="G89" s="16">
        <v>45.555999999999997</v>
      </c>
      <c r="H89" s="16">
        <v>45.555999999999997</v>
      </c>
      <c r="I89" s="16">
        <v>45.555999999999997</v>
      </c>
      <c r="J89" s="16">
        <v>45.555999999999997</v>
      </c>
      <c r="K89" s="16">
        <v>45.555999999999997</v>
      </c>
      <c r="L89" s="16">
        <v>45.555999999999997</v>
      </c>
      <c r="M89" s="17">
        <v>45.555999999999997</v>
      </c>
      <c r="N89" s="105">
        <f t="shared" ref="N89" si="84">M89/M90</f>
        <v>0.66264236570713753</v>
      </c>
      <c r="O89" s="92">
        <f>M89/Q87</f>
        <v>0.490905172413793</v>
      </c>
      <c r="P89" s="43" t="s">
        <v>24</v>
      </c>
      <c r="Q89" s="51">
        <f>Q87*0.24</f>
        <v>22.272000000000002</v>
      </c>
      <c r="R89" s="32">
        <f t="shared" ref="R89:R101" si="85">M89-Q89</f>
        <v>23.283999999999995</v>
      </c>
      <c r="S89" s="201"/>
      <c r="T89" s="96">
        <f>Q87*T7/100</f>
        <v>29.241280000000007</v>
      </c>
      <c r="U89" s="2"/>
      <c r="V89" s="2"/>
      <c r="W89" s="2"/>
      <c r="X89" s="2"/>
      <c r="Y89" s="2"/>
      <c r="Z89" s="3"/>
      <c r="AA89" s="3"/>
      <c r="AB89" s="160"/>
      <c r="AC89" s="6"/>
      <c r="AD89" s="5"/>
      <c r="AE89" s="5"/>
      <c r="AF89" s="5"/>
      <c r="AG89" s="5"/>
      <c r="AH89" s="5"/>
      <c r="AI89" s="5"/>
      <c r="AJ89" s="5"/>
      <c r="AK89" s="5"/>
      <c r="AL89" s="5"/>
      <c r="AM89" s="5"/>
    </row>
    <row r="90" spans="1:39" customFormat="1" ht="16.5" customHeight="1" thickBot="1" x14ac:dyDescent="0.3">
      <c r="A90" s="184"/>
      <c r="B90" s="182"/>
      <c r="C90" s="13" t="s">
        <v>15</v>
      </c>
      <c r="D90" s="82">
        <v>22.207999999999998</v>
      </c>
      <c r="E90" s="82">
        <v>22.207999999999998</v>
      </c>
      <c r="F90" s="82">
        <v>22.207999999999998</v>
      </c>
      <c r="G90" s="82">
        <v>45.555999999999997</v>
      </c>
      <c r="H90" s="82">
        <v>45.555999999999997</v>
      </c>
      <c r="I90" s="82">
        <v>45.555999999999997</v>
      </c>
      <c r="J90" s="82">
        <v>62.766999999999996</v>
      </c>
      <c r="K90" s="82">
        <v>68.748999999999995</v>
      </c>
      <c r="L90" s="82">
        <v>68.748999999999995</v>
      </c>
      <c r="M90" s="83">
        <v>68.748999999999995</v>
      </c>
      <c r="N90" s="107">
        <f t="shared" ref="N90" si="86">M90/B88</f>
        <v>0.21417133956386292</v>
      </c>
      <c r="O90" s="49">
        <f>M90/Q87</f>
        <v>0.74082974137931024</v>
      </c>
      <c r="P90" s="46" t="s">
        <v>25</v>
      </c>
      <c r="Q90" s="52">
        <f>Q87*0.6</f>
        <v>55.680000000000007</v>
      </c>
      <c r="R90" s="33"/>
      <c r="S90" s="202"/>
      <c r="T90" s="86"/>
      <c r="U90" s="2"/>
      <c r="V90" s="2"/>
      <c r="W90" s="2"/>
      <c r="X90" s="2"/>
      <c r="Y90" s="2"/>
      <c r="Z90" s="3"/>
      <c r="AA90" s="3"/>
      <c r="AB90" s="160"/>
      <c r="AC90" s="7"/>
      <c r="AD90" s="8"/>
      <c r="AE90" s="8"/>
      <c r="AF90" s="8"/>
      <c r="AG90" s="8"/>
      <c r="AH90" s="8"/>
      <c r="AI90" s="8"/>
      <c r="AJ90" s="8"/>
      <c r="AK90" s="8"/>
      <c r="AL90" s="8"/>
      <c r="AM90" s="8"/>
    </row>
    <row r="91" spans="1:39" ht="15.75" customHeight="1" x14ac:dyDescent="0.25">
      <c r="A91" s="187">
        <v>14</v>
      </c>
      <c r="B91" s="178">
        <v>472</v>
      </c>
      <c r="C91" s="59" t="s">
        <v>13</v>
      </c>
      <c r="D91" s="68">
        <v>21.672000000000001</v>
      </c>
      <c r="E91" s="69">
        <v>26.923000000000002</v>
      </c>
      <c r="F91" s="69">
        <v>33.776000000000003</v>
      </c>
      <c r="G91" s="69">
        <v>33.776000000000003</v>
      </c>
      <c r="H91" s="69">
        <v>33.776000000000003</v>
      </c>
      <c r="I91" s="69">
        <v>33.776000000000003</v>
      </c>
      <c r="J91" s="69">
        <v>33.776000000000003</v>
      </c>
      <c r="K91" s="69">
        <v>33.776000000000003</v>
      </c>
      <c r="L91" s="69">
        <v>33.776000000000003</v>
      </c>
      <c r="M91" s="102">
        <v>33.776000000000003</v>
      </c>
      <c r="N91" s="108">
        <f t="shared" ref="N91" si="87">M91/M93</f>
        <v>0.35107997422198206</v>
      </c>
      <c r="O91" s="78">
        <f>M91/Q93</f>
        <v>0.35779661016949155</v>
      </c>
      <c r="P91" s="41" t="s">
        <v>23</v>
      </c>
      <c r="Q91" s="38">
        <f>Q93*0.35</f>
        <v>33.04</v>
      </c>
      <c r="R91" s="24">
        <f>Q91-M91</f>
        <v>-0.73600000000000421</v>
      </c>
      <c r="S91" s="142"/>
      <c r="T91" s="87"/>
    </row>
    <row r="92" spans="1:39" ht="15.75" customHeight="1" x14ac:dyDescent="0.25">
      <c r="A92" s="188"/>
      <c r="B92" s="179"/>
      <c r="C92" s="61" t="s">
        <v>14</v>
      </c>
      <c r="D92" s="70">
        <v>21.672000000000001</v>
      </c>
      <c r="E92" s="60">
        <v>26.923000000000002</v>
      </c>
      <c r="F92" s="60">
        <v>33.776000000000003</v>
      </c>
      <c r="G92" s="60">
        <v>56.959000000000003</v>
      </c>
      <c r="H92" s="60">
        <v>58.784000000000006</v>
      </c>
      <c r="I92" s="60">
        <v>58.784000000000006</v>
      </c>
      <c r="J92" s="60">
        <v>58.784000000000006</v>
      </c>
      <c r="K92" s="60">
        <v>58.784000000000006</v>
      </c>
      <c r="L92" s="60">
        <v>58.784000000000006</v>
      </c>
      <c r="M92" s="103">
        <v>58.784000000000006</v>
      </c>
      <c r="N92" s="109">
        <f t="shared" ref="N92" si="88">M92/M93</f>
        <v>0.61102218156871724</v>
      </c>
      <c r="O92" s="93">
        <f>M92/Q93</f>
        <v>0.62271186440677972</v>
      </c>
      <c r="P92" s="42" t="s">
        <v>26</v>
      </c>
      <c r="Q92" s="37">
        <f>Q93*0.6</f>
        <v>56.64</v>
      </c>
      <c r="R92" s="26">
        <f>Q92-M92</f>
        <v>-2.1440000000000055</v>
      </c>
      <c r="S92" s="143"/>
      <c r="T92" s="87"/>
    </row>
    <row r="93" spans="1:39" ht="15.75" customHeight="1" thickBot="1" x14ac:dyDescent="0.3">
      <c r="A93" s="188"/>
      <c r="B93" s="179"/>
      <c r="C93" s="62" t="s">
        <v>15</v>
      </c>
      <c r="D93" s="71">
        <v>21.672000000000001</v>
      </c>
      <c r="E93" s="18">
        <v>26.923000000000002</v>
      </c>
      <c r="F93" s="18">
        <v>33.776000000000003</v>
      </c>
      <c r="G93" s="18">
        <v>56.959000000000003</v>
      </c>
      <c r="H93" s="18">
        <v>58.784000000000006</v>
      </c>
      <c r="I93" s="18">
        <v>58.784000000000006</v>
      </c>
      <c r="J93" s="18">
        <v>75.495000000000005</v>
      </c>
      <c r="K93" s="18">
        <v>81.725999999999999</v>
      </c>
      <c r="L93" s="18">
        <v>94.135999999999996</v>
      </c>
      <c r="M93" s="19">
        <v>96.205999999999989</v>
      </c>
      <c r="N93" s="111">
        <f t="shared" ref="N93" si="89">M93/B91</f>
        <v>0.20382627118644064</v>
      </c>
      <c r="O93" s="65">
        <f>M93/B91</f>
        <v>0.20382627118644064</v>
      </c>
      <c r="P93" s="27" t="s">
        <v>27</v>
      </c>
      <c r="Q93" s="39">
        <f>B91*0.2</f>
        <v>94.4</v>
      </c>
      <c r="R93" s="28">
        <f>Q93-M93</f>
        <v>-1.8059999999999832</v>
      </c>
      <c r="S93" s="144"/>
      <c r="T93" s="87"/>
    </row>
    <row r="94" spans="1:39" customFormat="1" ht="19.5" customHeight="1" thickBot="1" x14ac:dyDescent="0.3">
      <c r="A94" s="183" t="s">
        <v>17</v>
      </c>
      <c r="B94" s="182">
        <v>321</v>
      </c>
      <c r="C94" s="63" t="s">
        <v>13</v>
      </c>
      <c r="D94" s="130">
        <v>21.672000000000001</v>
      </c>
      <c r="E94" s="16">
        <v>21.672000000000001</v>
      </c>
      <c r="F94" s="16">
        <v>21.672000000000001</v>
      </c>
      <c r="G94" s="16">
        <v>21.672000000000001</v>
      </c>
      <c r="H94" s="16">
        <v>21.672000000000001</v>
      </c>
      <c r="I94" s="16">
        <v>21.672000000000001</v>
      </c>
      <c r="J94" s="16">
        <v>21.672000000000001</v>
      </c>
      <c r="K94" s="16">
        <v>21.672000000000001</v>
      </c>
      <c r="L94" s="16">
        <v>21.672000000000001</v>
      </c>
      <c r="M94" s="17">
        <v>21.672000000000001</v>
      </c>
      <c r="N94" s="105">
        <f t="shared" ref="N94" si="90">M94/M96</f>
        <v>0.31966016195406877</v>
      </c>
      <c r="O94" s="66"/>
      <c r="P94" s="29"/>
      <c r="Q94" s="37"/>
      <c r="R94" s="31"/>
      <c r="S94" s="141">
        <f>B94/B91</f>
        <v>0.68008474576271183</v>
      </c>
      <c r="T94" s="97"/>
      <c r="U94" s="2"/>
      <c r="V94" s="2"/>
      <c r="W94" s="2"/>
      <c r="X94" s="2"/>
      <c r="Y94" s="2"/>
      <c r="Z94" s="2"/>
      <c r="AA94" s="3"/>
      <c r="AB94" s="160"/>
      <c r="AC94" s="4"/>
      <c r="AD94" s="5"/>
      <c r="AE94" s="5"/>
      <c r="AF94" s="5"/>
      <c r="AG94" s="5"/>
      <c r="AH94" s="5"/>
      <c r="AI94" s="5"/>
      <c r="AJ94" s="5"/>
      <c r="AK94" s="5"/>
      <c r="AL94" s="5"/>
      <c r="AM94" s="5"/>
    </row>
    <row r="95" spans="1:39" customFormat="1" ht="15.75" customHeight="1" thickBot="1" x14ac:dyDescent="0.3">
      <c r="A95" s="184"/>
      <c r="B95" s="182"/>
      <c r="C95" s="61" t="s">
        <v>16</v>
      </c>
      <c r="D95" s="130">
        <v>21.672000000000001</v>
      </c>
      <c r="E95" s="16">
        <v>21.672000000000001</v>
      </c>
      <c r="F95" s="16">
        <v>21.672000000000001</v>
      </c>
      <c r="G95" s="16">
        <v>44.855000000000004</v>
      </c>
      <c r="H95" s="16">
        <v>44.855000000000004</v>
      </c>
      <c r="I95" s="16">
        <v>44.855000000000004</v>
      </c>
      <c r="J95" s="16">
        <v>44.855000000000004</v>
      </c>
      <c r="K95" s="16">
        <v>44.855000000000004</v>
      </c>
      <c r="L95" s="16">
        <v>44.855000000000004</v>
      </c>
      <c r="M95" s="17">
        <v>44.855000000000004</v>
      </c>
      <c r="N95" s="105">
        <f t="shared" ref="N95" si="91">M95/M96</f>
        <v>0.661607445757187</v>
      </c>
      <c r="O95" s="114">
        <f>M95/Q93</f>
        <v>0.47515889830508479</v>
      </c>
      <c r="P95" s="43" t="s">
        <v>24</v>
      </c>
      <c r="Q95" s="51">
        <f>Q93*0.24</f>
        <v>22.655999999999999</v>
      </c>
      <c r="R95" s="32">
        <f t="shared" si="85"/>
        <v>22.199000000000005</v>
      </c>
      <c r="S95" s="201"/>
      <c r="T95" s="96">
        <f>Q93*T7/100</f>
        <v>29.745440000000002</v>
      </c>
      <c r="U95" s="2"/>
      <c r="V95" s="2"/>
      <c r="W95" s="2"/>
      <c r="X95" s="2"/>
      <c r="Y95" s="2"/>
      <c r="Z95" s="3"/>
      <c r="AA95" s="3"/>
      <c r="AB95" s="160"/>
      <c r="AC95" s="6"/>
      <c r="AD95" s="5"/>
      <c r="AE95" s="5"/>
      <c r="AF95" s="5"/>
      <c r="AG95" s="5"/>
      <c r="AH95" s="5"/>
      <c r="AI95" s="5"/>
      <c r="AJ95" s="5"/>
      <c r="AK95" s="5"/>
      <c r="AL95" s="5"/>
      <c r="AM95" s="5"/>
    </row>
    <row r="96" spans="1:39" customFormat="1" ht="16.5" customHeight="1" thickBot="1" x14ac:dyDescent="0.3">
      <c r="A96" s="184"/>
      <c r="B96" s="182"/>
      <c r="C96" s="64" t="s">
        <v>15</v>
      </c>
      <c r="D96" s="131">
        <v>21.672000000000001</v>
      </c>
      <c r="E96" s="132">
        <v>21.672000000000001</v>
      </c>
      <c r="F96" s="132">
        <v>21.672000000000001</v>
      </c>
      <c r="G96" s="132">
        <v>44.855000000000004</v>
      </c>
      <c r="H96" s="132">
        <v>44.855000000000004</v>
      </c>
      <c r="I96" s="132">
        <v>44.855000000000004</v>
      </c>
      <c r="J96" s="132">
        <v>61.566000000000003</v>
      </c>
      <c r="K96" s="132">
        <v>67.796999999999997</v>
      </c>
      <c r="L96" s="132">
        <v>67.796999999999997</v>
      </c>
      <c r="M96" s="133">
        <v>67.796999999999997</v>
      </c>
      <c r="N96" s="107">
        <f t="shared" ref="N96" si="92">M96/B94</f>
        <v>0.2112056074766355</v>
      </c>
      <c r="O96" s="67">
        <f>M96/Q93</f>
        <v>0.71818855932203385</v>
      </c>
      <c r="P96" s="46" t="s">
        <v>25</v>
      </c>
      <c r="Q96" s="52">
        <f>Q93*0.6</f>
        <v>56.64</v>
      </c>
      <c r="R96" s="33"/>
      <c r="S96" s="202"/>
      <c r="T96" s="86"/>
      <c r="U96" s="2"/>
      <c r="V96" s="2"/>
      <c r="W96" s="2"/>
      <c r="X96" s="2"/>
      <c r="Y96" s="2"/>
      <c r="Z96" s="3"/>
      <c r="AA96" s="3"/>
      <c r="AB96" s="160"/>
      <c r="AC96" s="7"/>
      <c r="AD96" s="8"/>
      <c r="AE96" s="8"/>
      <c r="AF96" s="8"/>
      <c r="AG96" s="8"/>
      <c r="AH96" s="8"/>
      <c r="AI96" s="8"/>
      <c r="AJ96" s="8"/>
      <c r="AK96" s="8"/>
      <c r="AL96" s="8"/>
      <c r="AM96" s="8"/>
    </row>
    <row r="97" spans="1:39" ht="15.75" customHeight="1" x14ac:dyDescent="0.25">
      <c r="A97" s="187">
        <v>15</v>
      </c>
      <c r="B97" s="178">
        <v>461</v>
      </c>
      <c r="C97" s="9" t="s">
        <v>13</v>
      </c>
      <c r="D97" s="14">
        <v>22.286000000000001</v>
      </c>
      <c r="E97" s="14">
        <v>27.316000000000003</v>
      </c>
      <c r="F97" s="14">
        <v>33.963000000000001</v>
      </c>
      <c r="G97" s="14">
        <v>33.963000000000001</v>
      </c>
      <c r="H97" s="14">
        <v>33.963000000000001</v>
      </c>
      <c r="I97" s="14">
        <v>33.963000000000001</v>
      </c>
      <c r="J97" s="14">
        <v>33.963000000000001</v>
      </c>
      <c r="K97" s="14">
        <v>33.963000000000001</v>
      </c>
      <c r="L97" s="14">
        <v>33.963000000000001</v>
      </c>
      <c r="M97" s="15">
        <v>33.963000000000001</v>
      </c>
      <c r="N97" s="104">
        <f t="shared" ref="N97" si="93">M97/M99</f>
        <v>0.35092994420334778</v>
      </c>
      <c r="O97" s="91">
        <f>M97/Q99</f>
        <v>0.36836225596529282</v>
      </c>
      <c r="P97" s="41" t="s">
        <v>23</v>
      </c>
      <c r="Q97" s="38">
        <f>Q99*0.35</f>
        <v>32.269999999999996</v>
      </c>
      <c r="R97" s="24">
        <f>Q97-M97</f>
        <v>-1.6930000000000049</v>
      </c>
      <c r="S97" s="142"/>
      <c r="T97" s="87"/>
    </row>
    <row r="98" spans="1:39" ht="15.75" customHeight="1" x14ac:dyDescent="0.25">
      <c r="A98" s="188"/>
      <c r="B98" s="179"/>
      <c r="C98" s="10" t="s">
        <v>14</v>
      </c>
      <c r="D98" s="16">
        <v>22.286000000000001</v>
      </c>
      <c r="E98" s="16">
        <v>27.316000000000003</v>
      </c>
      <c r="F98" s="16">
        <v>33.963000000000001</v>
      </c>
      <c r="G98" s="16">
        <v>56.661000000000001</v>
      </c>
      <c r="H98" s="16">
        <v>58.420999999999999</v>
      </c>
      <c r="I98" s="16">
        <v>58.420999999999999</v>
      </c>
      <c r="J98" s="16">
        <v>58.420999999999999</v>
      </c>
      <c r="K98" s="16">
        <v>58.420999999999999</v>
      </c>
      <c r="L98" s="16">
        <v>58.420999999999999</v>
      </c>
      <c r="M98" s="17">
        <v>58.420999999999999</v>
      </c>
      <c r="N98" s="105">
        <f t="shared" ref="N98" si="94">M98/M99</f>
        <v>0.6036474478197974</v>
      </c>
      <c r="O98" s="81">
        <f>M98/Q99</f>
        <v>0.63363340563991322</v>
      </c>
      <c r="P98" s="42" t="s">
        <v>26</v>
      </c>
      <c r="Q98" s="37">
        <f>Q99*0.6</f>
        <v>55.32</v>
      </c>
      <c r="R98" s="26">
        <f>Q98-M98</f>
        <v>-3.1009999999999991</v>
      </c>
      <c r="S98" s="143"/>
      <c r="T98" s="87"/>
    </row>
    <row r="99" spans="1:39" ht="15.75" customHeight="1" thickBot="1" x14ac:dyDescent="0.3">
      <c r="A99" s="188"/>
      <c r="B99" s="179"/>
      <c r="C99" s="12" t="s">
        <v>15</v>
      </c>
      <c r="D99" s="18">
        <v>22.286000000000001</v>
      </c>
      <c r="E99" s="18">
        <v>27.316000000000003</v>
      </c>
      <c r="F99" s="18">
        <v>33.963000000000001</v>
      </c>
      <c r="G99" s="18">
        <v>56.661000000000001</v>
      </c>
      <c r="H99" s="18">
        <v>58.420999999999999</v>
      </c>
      <c r="I99" s="18">
        <v>58.420999999999999</v>
      </c>
      <c r="J99" s="18">
        <v>75.95</v>
      </c>
      <c r="K99" s="18">
        <v>81.820000000000007</v>
      </c>
      <c r="L99" s="18">
        <v>94.580000000000013</v>
      </c>
      <c r="M99" s="19">
        <v>96.780000000000015</v>
      </c>
      <c r="N99" s="111">
        <f t="shared" ref="N99" si="95">M99/B97</f>
        <v>0.20993492407809114</v>
      </c>
      <c r="O99" s="47">
        <f>M99/B97</f>
        <v>0.20993492407809114</v>
      </c>
      <c r="P99" s="27" t="s">
        <v>27</v>
      </c>
      <c r="Q99" s="39">
        <f>B97*0.2</f>
        <v>92.2</v>
      </c>
      <c r="R99" s="28">
        <f>Q99-M99</f>
        <v>-4.5800000000000125</v>
      </c>
      <c r="S99" s="144"/>
      <c r="T99" s="87"/>
    </row>
    <row r="100" spans="1:39" customFormat="1" ht="19.5" customHeight="1" thickBot="1" x14ac:dyDescent="0.3">
      <c r="A100" s="183" t="s">
        <v>17</v>
      </c>
      <c r="B100" s="182">
        <v>321</v>
      </c>
      <c r="C100" s="11" t="s">
        <v>13</v>
      </c>
      <c r="D100" s="16">
        <v>22.286000000000001</v>
      </c>
      <c r="E100" s="16">
        <v>22.286000000000001</v>
      </c>
      <c r="F100" s="16">
        <v>22.286000000000001</v>
      </c>
      <c r="G100" s="16">
        <v>22.286000000000001</v>
      </c>
      <c r="H100" s="16">
        <v>22.286000000000001</v>
      </c>
      <c r="I100" s="16">
        <v>22.286000000000001</v>
      </c>
      <c r="J100" s="16">
        <v>22.286000000000001</v>
      </c>
      <c r="K100" s="16">
        <v>22.286000000000001</v>
      </c>
      <c r="L100" s="16">
        <v>22.286000000000001</v>
      </c>
      <c r="M100" s="17">
        <v>22.286000000000001</v>
      </c>
      <c r="N100" s="105">
        <f t="shared" ref="N100" si="96">M100/M102</f>
        <v>0.32589971191670442</v>
      </c>
      <c r="O100" s="25"/>
      <c r="P100" s="29"/>
      <c r="Q100" s="37"/>
      <c r="R100" s="31"/>
      <c r="S100" s="141">
        <f>B100/B97</f>
        <v>0.69631236442516264</v>
      </c>
      <c r="T100" s="97"/>
      <c r="U100" s="2"/>
      <c r="V100" s="2"/>
      <c r="W100" s="2"/>
      <c r="X100" s="2"/>
      <c r="Y100" s="2"/>
      <c r="Z100" s="2"/>
      <c r="AA100" s="3"/>
      <c r="AB100" s="160"/>
      <c r="AC100" s="4"/>
      <c r="AD100" s="5"/>
      <c r="AE100" s="5"/>
      <c r="AF100" s="5"/>
      <c r="AG100" s="5"/>
      <c r="AH100" s="5"/>
      <c r="AI100" s="5"/>
      <c r="AJ100" s="5"/>
      <c r="AK100" s="5"/>
      <c r="AL100" s="5"/>
      <c r="AM100" s="5"/>
    </row>
    <row r="101" spans="1:39" customFormat="1" ht="15.75" customHeight="1" thickBot="1" x14ac:dyDescent="0.3">
      <c r="A101" s="184"/>
      <c r="B101" s="182"/>
      <c r="C101" s="10" t="s">
        <v>16</v>
      </c>
      <c r="D101" s="16">
        <v>22.286000000000001</v>
      </c>
      <c r="E101" s="16">
        <v>22.286000000000001</v>
      </c>
      <c r="F101" s="16">
        <v>22.286000000000001</v>
      </c>
      <c r="G101" s="16">
        <v>44.984000000000002</v>
      </c>
      <c r="H101" s="16">
        <v>44.984000000000002</v>
      </c>
      <c r="I101" s="16">
        <v>44.984000000000002</v>
      </c>
      <c r="J101" s="16">
        <v>44.984000000000002</v>
      </c>
      <c r="K101" s="16">
        <v>44.984000000000002</v>
      </c>
      <c r="L101" s="16">
        <v>44.984000000000002</v>
      </c>
      <c r="M101" s="17">
        <v>44.984000000000002</v>
      </c>
      <c r="N101" s="105">
        <f t="shared" ref="N101" si="97">M101/M102</f>
        <v>0.65782431306026345</v>
      </c>
      <c r="O101" s="92">
        <f>M101/Q99</f>
        <v>0.48789587852494576</v>
      </c>
      <c r="P101" s="43" t="s">
        <v>24</v>
      </c>
      <c r="Q101" s="51">
        <f>Q99*0.24</f>
        <v>22.128</v>
      </c>
      <c r="R101" s="32">
        <f t="shared" si="85"/>
        <v>22.856000000000002</v>
      </c>
      <c r="S101" s="201"/>
      <c r="T101" s="96">
        <f>Q99*T7/100</f>
        <v>29.052220000000002</v>
      </c>
      <c r="U101" s="2"/>
      <c r="V101" s="2"/>
      <c r="W101" s="2"/>
      <c r="X101" s="2"/>
      <c r="Y101" s="2"/>
      <c r="Z101" s="3"/>
      <c r="AA101" s="3"/>
      <c r="AB101" s="160"/>
      <c r="AC101" s="6"/>
      <c r="AD101" s="5"/>
      <c r="AE101" s="5"/>
      <c r="AF101" s="5"/>
      <c r="AG101" s="5"/>
      <c r="AH101" s="5"/>
      <c r="AI101" s="5"/>
      <c r="AJ101" s="5"/>
      <c r="AK101" s="5"/>
      <c r="AL101" s="5"/>
      <c r="AM101" s="5"/>
    </row>
    <row r="102" spans="1:39" customFormat="1" ht="16.5" customHeight="1" thickBot="1" x14ac:dyDescent="0.3">
      <c r="A102" s="184"/>
      <c r="B102" s="182"/>
      <c r="C102" s="13" t="s">
        <v>15</v>
      </c>
      <c r="D102" s="18">
        <v>22.286000000000001</v>
      </c>
      <c r="E102" s="18">
        <v>22.286000000000001</v>
      </c>
      <c r="F102" s="18">
        <v>22.286000000000001</v>
      </c>
      <c r="G102" s="18">
        <v>44.984000000000002</v>
      </c>
      <c r="H102" s="18">
        <v>44.984000000000002</v>
      </c>
      <c r="I102" s="18">
        <v>44.984000000000002</v>
      </c>
      <c r="J102" s="18">
        <v>62.513000000000005</v>
      </c>
      <c r="K102" s="18">
        <v>68.38300000000001</v>
      </c>
      <c r="L102" s="18">
        <v>68.38300000000001</v>
      </c>
      <c r="M102" s="19">
        <v>68.38300000000001</v>
      </c>
      <c r="N102" s="106">
        <f t="shared" ref="N102" si="98">M102/B100</f>
        <v>0.21303115264797512</v>
      </c>
      <c r="O102" s="49">
        <f>M102/Q99</f>
        <v>0.74168112798264652</v>
      </c>
      <c r="P102" s="46" t="s">
        <v>25</v>
      </c>
      <c r="Q102" s="52">
        <f>Q99*0.6</f>
        <v>55.32</v>
      </c>
      <c r="R102" s="33"/>
      <c r="S102" s="202"/>
      <c r="T102" s="86"/>
      <c r="U102" s="2"/>
      <c r="V102" s="2"/>
      <c r="W102" s="2"/>
      <c r="X102" s="2"/>
      <c r="Y102" s="2"/>
      <c r="Z102" s="3"/>
      <c r="AA102" s="3"/>
      <c r="AB102" s="160"/>
      <c r="AC102" s="7"/>
      <c r="AD102" s="8"/>
      <c r="AE102" s="8"/>
      <c r="AF102" s="8"/>
      <c r="AG102" s="8"/>
      <c r="AH102" s="8"/>
      <c r="AI102" s="8"/>
      <c r="AJ102" s="8"/>
      <c r="AK102" s="8"/>
      <c r="AL102" s="8"/>
      <c r="AM102" s="8"/>
    </row>
    <row r="103" spans="1:39" ht="15.75" customHeight="1" x14ac:dyDescent="0.25">
      <c r="A103" s="187">
        <v>16</v>
      </c>
      <c r="B103" s="178">
        <v>469</v>
      </c>
      <c r="C103" s="9" t="s">
        <v>13</v>
      </c>
      <c r="D103" s="14">
        <v>21.635000000000002</v>
      </c>
      <c r="E103" s="14">
        <v>26.742000000000001</v>
      </c>
      <c r="F103" s="14">
        <v>33.531999999999996</v>
      </c>
      <c r="G103" s="14">
        <v>33.531999999999996</v>
      </c>
      <c r="H103" s="14">
        <v>33.531999999999996</v>
      </c>
      <c r="I103" s="14">
        <v>33.531999999999996</v>
      </c>
      <c r="J103" s="14">
        <v>33.531999999999996</v>
      </c>
      <c r="K103" s="14">
        <v>33.531999999999996</v>
      </c>
      <c r="L103" s="14">
        <v>33.531999999999996</v>
      </c>
      <c r="M103" s="15">
        <v>33.531999999999996</v>
      </c>
      <c r="N103" s="104">
        <f t="shared" ref="N103" si="99">M103/M105</f>
        <v>0.35078983157234017</v>
      </c>
      <c r="O103" s="91">
        <f>M103/Q105</f>
        <v>0.35748400852878459</v>
      </c>
      <c r="P103" s="41" t="s">
        <v>23</v>
      </c>
      <c r="Q103" s="38">
        <f>Q105*0.35</f>
        <v>32.830000000000005</v>
      </c>
      <c r="R103" s="24">
        <f>Q103-M103</f>
        <v>-0.70199999999999108</v>
      </c>
      <c r="S103" s="142"/>
      <c r="T103" s="87"/>
    </row>
    <row r="104" spans="1:39" ht="15.75" customHeight="1" x14ac:dyDescent="0.25">
      <c r="A104" s="188"/>
      <c r="B104" s="179"/>
      <c r="C104" s="10" t="s">
        <v>14</v>
      </c>
      <c r="D104" s="16">
        <v>21.635000000000002</v>
      </c>
      <c r="E104" s="16">
        <v>26.742000000000001</v>
      </c>
      <c r="F104" s="16">
        <v>33.531999999999996</v>
      </c>
      <c r="G104" s="16">
        <v>56.911000000000001</v>
      </c>
      <c r="H104" s="16">
        <v>58.591000000000001</v>
      </c>
      <c r="I104" s="16">
        <v>58.591000000000001</v>
      </c>
      <c r="J104" s="16">
        <v>58.591000000000001</v>
      </c>
      <c r="K104" s="16">
        <v>58.591000000000001</v>
      </c>
      <c r="L104" s="16">
        <v>58.591000000000001</v>
      </c>
      <c r="M104" s="17">
        <v>58.591000000000001</v>
      </c>
      <c r="N104" s="105">
        <f t="shared" ref="N104" si="100">M104/M105</f>
        <v>0.61294068417198455</v>
      </c>
      <c r="O104" s="81">
        <f>M104/Q105</f>
        <v>0.62463752665245198</v>
      </c>
      <c r="P104" s="42" t="s">
        <v>26</v>
      </c>
      <c r="Q104" s="37">
        <f>Q105*0.6</f>
        <v>56.280000000000008</v>
      </c>
      <c r="R104" s="26">
        <f>Q104-M104</f>
        <v>-2.3109999999999928</v>
      </c>
      <c r="S104" s="143"/>
      <c r="T104" s="87"/>
    </row>
    <row r="105" spans="1:39" ht="15.75" customHeight="1" thickBot="1" x14ac:dyDescent="0.3">
      <c r="A105" s="188"/>
      <c r="B105" s="179"/>
      <c r="C105" s="12" t="s">
        <v>15</v>
      </c>
      <c r="D105" s="18">
        <v>21.635000000000002</v>
      </c>
      <c r="E105" s="18">
        <v>26.742000000000001</v>
      </c>
      <c r="F105" s="18">
        <v>33.531999999999996</v>
      </c>
      <c r="G105" s="18">
        <v>56.911000000000001</v>
      </c>
      <c r="H105" s="18">
        <v>58.591000000000001</v>
      </c>
      <c r="I105" s="18">
        <v>58.591000000000001</v>
      </c>
      <c r="J105" s="18">
        <v>75.876000000000005</v>
      </c>
      <c r="K105" s="18">
        <v>81.37</v>
      </c>
      <c r="L105" s="18">
        <v>93.51</v>
      </c>
      <c r="M105" s="19">
        <v>95.59</v>
      </c>
      <c r="N105" s="111">
        <f t="shared" ref="N105" si="101">M105/B103</f>
        <v>0.20381663113006399</v>
      </c>
      <c r="O105" s="47">
        <f>M105/B103</f>
        <v>0.20381663113006399</v>
      </c>
      <c r="P105" s="27" t="s">
        <v>27</v>
      </c>
      <c r="Q105" s="39">
        <f>B103*0.2</f>
        <v>93.800000000000011</v>
      </c>
      <c r="R105" s="28">
        <f>Q105-M105</f>
        <v>-1.789999999999992</v>
      </c>
      <c r="S105" s="144"/>
      <c r="T105" s="87"/>
    </row>
    <row r="106" spans="1:39" customFormat="1" ht="19.5" customHeight="1" thickBot="1" x14ac:dyDescent="0.3">
      <c r="A106" s="183" t="s">
        <v>17</v>
      </c>
      <c r="B106" s="182">
        <v>319</v>
      </c>
      <c r="C106" s="11" t="s">
        <v>13</v>
      </c>
      <c r="D106" s="16">
        <v>21.635000000000002</v>
      </c>
      <c r="E106" s="16">
        <v>21.635000000000002</v>
      </c>
      <c r="F106" s="16">
        <v>21.635000000000002</v>
      </c>
      <c r="G106" s="16">
        <v>21.635000000000002</v>
      </c>
      <c r="H106" s="16">
        <v>21.635000000000002</v>
      </c>
      <c r="I106" s="16">
        <v>21.635000000000002</v>
      </c>
      <c r="J106" s="16">
        <v>21.635000000000002</v>
      </c>
      <c r="K106" s="16">
        <v>21.635000000000002</v>
      </c>
      <c r="L106" s="16">
        <v>21.635000000000002</v>
      </c>
      <c r="M106" s="17">
        <v>21.635000000000002</v>
      </c>
      <c r="N106" s="105">
        <f t="shared" ref="N106" si="102">M106/M108</f>
        <v>0.31913324384523473</v>
      </c>
      <c r="O106" s="25"/>
      <c r="P106" s="29"/>
      <c r="Q106" s="37"/>
      <c r="R106" s="31"/>
      <c r="S106" s="141">
        <f>B106/B103</f>
        <v>0.6801705756929638</v>
      </c>
      <c r="T106" s="97"/>
      <c r="U106" s="2"/>
      <c r="V106" s="2"/>
      <c r="W106" s="2"/>
      <c r="X106" s="2"/>
      <c r="Y106" s="2"/>
      <c r="Z106" s="2"/>
      <c r="AA106" s="3"/>
      <c r="AB106" s="160"/>
      <c r="AC106" s="4"/>
      <c r="AD106" s="5"/>
      <c r="AE106" s="5"/>
      <c r="AF106" s="5"/>
      <c r="AG106" s="5"/>
      <c r="AH106" s="5"/>
      <c r="AI106" s="5"/>
      <c r="AJ106" s="5"/>
      <c r="AK106" s="5"/>
      <c r="AL106" s="5"/>
      <c r="AM106" s="5"/>
    </row>
    <row r="107" spans="1:39" customFormat="1" ht="15.75" customHeight="1" thickBot="1" x14ac:dyDescent="0.3">
      <c r="A107" s="184"/>
      <c r="B107" s="182"/>
      <c r="C107" s="77" t="s">
        <v>16</v>
      </c>
      <c r="D107" s="16">
        <v>21.635000000000002</v>
      </c>
      <c r="E107" s="16">
        <v>21.635000000000002</v>
      </c>
      <c r="F107" s="16">
        <v>21.635000000000002</v>
      </c>
      <c r="G107" s="16">
        <v>45.014000000000003</v>
      </c>
      <c r="H107" s="16">
        <v>45.014000000000003</v>
      </c>
      <c r="I107" s="16">
        <v>45.014000000000003</v>
      </c>
      <c r="J107" s="16">
        <v>45.014000000000003</v>
      </c>
      <c r="K107" s="16">
        <v>45.014000000000003</v>
      </c>
      <c r="L107" s="16">
        <v>45.014000000000003</v>
      </c>
      <c r="M107" s="17">
        <v>45.014000000000003</v>
      </c>
      <c r="N107" s="105">
        <f t="shared" ref="N107" si="103">M107/M108</f>
        <v>0.66399185756641543</v>
      </c>
      <c r="O107" s="92">
        <f>M107/Q105</f>
        <v>0.47989339019189764</v>
      </c>
      <c r="P107" s="43" t="s">
        <v>24</v>
      </c>
      <c r="Q107" s="51">
        <f>Q105*0.24</f>
        <v>22.512</v>
      </c>
      <c r="R107" s="32">
        <f t="shared" ref="R107:R125" si="104">M107-Q107</f>
        <v>22.502000000000002</v>
      </c>
      <c r="S107" s="201"/>
      <c r="T107" s="96">
        <f>Q105*T7/100</f>
        <v>29.556380000000004</v>
      </c>
      <c r="U107" s="2"/>
      <c r="V107" s="2"/>
      <c r="W107" s="2"/>
      <c r="X107" s="2"/>
      <c r="Y107" s="2"/>
      <c r="Z107" s="3"/>
      <c r="AA107" s="3"/>
      <c r="AB107" s="160"/>
      <c r="AC107" s="6"/>
      <c r="AD107" s="5"/>
      <c r="AE107" s="5"/>
      <c r="AF107" s="5"/>
      <c r="AG107" s="5"/>
      <c r="AH107" s="5"/>
      <c r="AI107" s="5"/>
      <c r="AJ107" s="5"/>
      <c r="AK107" s="5"/>
      <c r="AL107" s="5"/>
      <c r="AM107" s="5"/>
    </row>
    <row r="108" spans="1:39" customFormat="1" ht="16.5" customHeight="1" thickBot="1" x14ac:dyDescent="0.3">
      <c r="A108" s="184"/>
      <c r="B108" s="182"/>
      <c r="C108" s="13" t="s">
        <v>15</v>
      </c>
      <c r="D108" s="18">
        <v>21.635000000000002</v>
      </c>
      <c r="E108" s="18">
        <v>21.635000000000002</v>
      </c>
      <c r="F108" s="18">
        <v>21.635000000000002</v>
      </c>
      <c r="G108" s="18">
        <v>45.014000000000003</v>
      </c>
      <c r="H108" s="18">
        <v>45.014000000000003</v>
      </c>
      <c r="I108" s="18">
        <v>45.014000000000003</v>
      </c>
      <c r="J108" s="18">
        <v>62.299000000000007</v>
      </c>
      <c r="K108" s="18">
        <v>67.793000000000006</v>
      </c>
      <c r="L108" s="18">
        <v>67.793000000000006</v>
      </c>
      <c r="M108" s="19">
        <v>67.793000000000006</v>
      </c>
      <c r="N108" s="106">
        <f t="shared" ref="N108" si="105">M108/B106</f>
        <v>0.21251724137931036</v>
      </c>
      <c r="O108" s="49">
        <f>M108/Q105</f>
        <v>0.7227398720682302</v>
      </c>
      <c r="P108" s="46" t="s">
        <v>25</v>
      </c>
      <c r="Q108" s="52">
        <f>Q105*0.6</f>
        <v>56.280000000000008</v>
      </c>
      <c r="R108" s="33"/>
      <c r="S108" s="202"/>
      <c r="T108" s="86"/>
      <c r="U108" s="2"/>
      <c r="V108" s="2"/>
      <c r="W108" s="2"/>
      <c r="X108" s="2"/>
      <c r="Y108" s="2"/>
      <c r="Z108" s="3"/>
      <c r="AA108" s="3"/>
      <c r="AB108" s="160"/>
      <c r="AC108" s="7"/>
      <c r="AD108" s="8"/>
      <c r="AE108" s="8"/>
      <c r="AF108" s="8"/>
      <c r="AG108" s="8"/>
      <c r="AH108" s="8"/>
      <c r="AI108" s="8"/>
      <c r="AJ108" s="8"/>
      <c r="AK108" s="8"/>
      <c r="AL108" s="8"/>
      <c r="AM108" s="8"/>
    </row>
    <row r="109" spans="1:39" ht="15.75" customHeight="1" x14ac:dyDescent="0.25">
      <c r="A109" s="187">
        <v>17</v>
      </c>
      <c r="B109" s="178">
        <v>475</v>
      </c>
      <c r="C109" s="9" t="s">
        <v>13</v>
      </c>
      <c r="D109" s="14">
        <v>21.782999999999998</v>
      </c>
      <c r="E109" s="14">
        <v>27.004999999999995</v>
      </c>
      <c r="F109" s="14">
        <v>33.253999999999998</v>
      </c>
      <c r="G109" s="14">
        <v>33.253999999999998</v>
      </c>
      <c r="H109" s="14">
        <v>33.253999999999998</v>
      </c>
      <c r="I109" s="14">
        <v>33.253999999999998</v>
      </c>
      <c r="J109" s="14">
        <v>33.253999999999998</v>
      </c>
      <c r="K109" s="14">
        <v>33.253999999999998</v>
      </c>
      <c r="L109" s="14">
        <v>33.253999999999998</v>
      </c>
      <c r="M109" s="15">
        <v>33.253999999999998</v>
      </c>
      <c r="N109" s="104">
        <f t="shared" ref="N109" si="106">M109/M111</f>
        <v>0.34997947735668361</v>
      </c>
      <c r="O109" s="91">
        <f>M109/Q111</f>
        <v>0.35004210526315788</v>
      </c>
      <c r="P109" s="41" t="s">
        <v>23</v>
      </c>
      <c r="Q109" s="38">
        <f>Q111*0.35</f>
        <v>33.25</v>
      </c>
      <c r="R109" s="24">
        <f>Q109-M109</f>
        <v>-3.9999999999977831E-3</v>
      </c>
      <c r="S109" s="142"/>
      <c r="T109" s="87"/>
    </row>
    <row r="110" spans="1:39" ht="15.75" customHeight="1" x14ac:dyDescent="0.25">
      <c r="A110" s="188"/>
      <c r="B110" s="179"/>
      <c r="C110" s="10" t="s">
        <v>14</v>
      </c>
      <c r="D110" s="16">
        <v>21.782999999999998</v>
      </c>
      <c r="E110" s="16">
        <v>27.004999999999995</v>
      </c>
      <c r="F110" s="16">
        <v>33.253999999999998</v>
      </c>
      <c r="G110" s="16">
        <v>55.558</v>
      </c>
      <c r="H110" s="16">
        <v>57.328000000000003</v>
      </c>
      <c r="I110" s="16">
        <v>57.328000000000003</v>
      </c>
      <c r="J110" s="16">
        <v>57.328000000000003</v>
      </c>
      <c r="K110" s="16">
        <v>57.328000000000003</v>
      </c>
      <c r="L110" s="16">
        <v>57.328000000000003</v>
      </c>
      <c r="M110" s="17">
        <v>57.328000000000003</v>
      </c>
      <c r="N110" s="105">
        <f t="shared" ref="N110" si="107">M110/M111</f>
        <v>0.60334466463895953</v>
      </c>
      <c r="O110" s="81">
        <f>M110/Q111</f>
        <v>0.60345263157894735</v>
      </c>
      <c r="P110" s="42" t="s">
        <v>26</v>
      </c>
      <c r="Q110" s="37">
        <f>Q111*0.6</f>
        <v>57</v>
      </c>
      <c r="R110" s="26">
        <f>Q110-M110</f>
        <v>-0.32800000000000296</v>
      </c>
      <c r="S110" s="143"/>
      <c r="T110" s="87"/>
    </row>
    <row r="111" spans="1:39" ht="15.75" customHeight="1" thickBot="1" x14ac:dyDescent="0.3">
      <c r="A111" s="188"/>
      <c r="B111" s="179"/>
      <c r="C111" s="12" t="s">
        <v>15</v>
      </c>
      <c r="D111" s="18">
        <v>21.782999999999998</v>
      </c>
      <c r="E111" s="18">
        <v>27.004999999999995</v>
      </c>
      <c r="F111" s="18">
        <v>33.253999999999998</v>
      </c>
      <c r="G111" s="18">
        <v>55.558</v>
      </c>
      <c r="H111" s="18">
        <v>57.328000000000003</v>
      </c>
      <c r="I111" s="18">
        <v>57.328000000000003</v>
      </c>
      <c r="J111" s="18">
        <v>74.516999999999996</v>
      </c>
      <c r="K111" s="18">
        <v>79.956999999999994</v>
      </c>
      <c r="L111" s="18">
        <v>92.996999999999986</v>
      </c>
      <c r="M111" s="19">
        <v>95.016999999999982</v>
      </c>
      <c r="N111" s="111">
        <f t="shared" ref="N111" si="108">M111/B109</f>
        <v>0.20003578947368417</v>
      </c>
      <c r="O111" s="47">
        <f>M111/B109</f>
        <v>0.20003578947368417</v>
      </c>
      <c r="P111" s="27" t="s">
        <v>27</v>
      </c>
      <c r="Q111" s="39">
        <f>B109*0.2</f>
        <v>95</v>
      </c>
      <c r="R111" s="28">
        <f>Q111-M111</f>
        <v>-1.6999999999981696E-2</v>
      </c>
      <c r="S111" s="144"/>
      <c r="T111" s="87"/>
    </row>
    <row r="112" spans="1:39" customFormat="1" ht="19.5" customHeight="1" thickBot="1" x14ac:dyDescent="0.3">
      <c r="A112" s="183" t="s">
        <v>17</v>
      </c>
      <c r="B112" s="191">
        <v>316</v>
      </c>
      <c r="C112" s="11" t="s">
        <v>13</v>
      </c>
      <c r="D112" s="16">
        <v>21.782999999999998</v>
      </c>
      <c r="E112" s="16">
        <v>21.782999999999998</v>
      </c>
      <c r="F112" s="16">
        <v>21.782999999999998</v>
      </c>
      <c r="G112" s="16">
        <v>21.782999999999998</v>
      </c>
      <c r="H112" s="16">
        <v>21.782999999999998</v>
      </c>
      <c r="I112" s="16">
        <v>21.782999999999998</v>
      </c>
      <c r="J112" s="16">
        <v>21.782999999999998</v>
      </c>
      <c r="K112" s="16">
        <v>21.782999999999998</v>
      </c>
      <c r="L112" s="16">
        <v>21.782999999999998</v>
      </c>
      <c r="M112" s="17">
        <v>21.782999999999998</v>
      </c>
      <c r="N112" s="105">
        <f t="shared" ref="N112" si="109">M112/M114</f>
        <v>0.32650338749325492</v>
      </c>
      <c r="O112" s="25"/>
      <c r="P112" s="29"/>
      <c r="Q112" s="37"/>
      <c r="R112" s="31"/>
      <c r="S112" s="141">
        <f>B112/B109</f>
        <v>0.66526315789473689</v>
      </c>
      <c r="T112" s="97"/>
      <c r="U112" s="2"/>
      <c r="V112" s="2"/>
      <c r="W112" s="2"/>
      <c r="X112" s="2"/>
      <c r="Y112" s="2"/>
      <c r="Z112" s="2"/>
      <c r="AA112" s="3"/>
      <c r="AB112" s="160"/>
      <c r="AC112" s="4"/>
      <c r="AD112" s="5"/>
      <c r="AE112" s="5"/>
      <c r="AF112" s="5"/>
      <c r="AG112" s="5"/>
      <c r="AH112" s="5"/>
      <c r="AI112" s="5"/>
      <c r="AJ112" s="5"/>
      <c r="AK112" s="5"/>
      <c r="AL112" s="5"/>
      <c r="AM112" s="5"/>
    </row>
    <row r="113" spans="1:39" customFormat="1" ht="15.75" customHeight="1" thickBot="1" x14ac:dyDescent="0.3">
      <c r="A113" s="184"/>
      <c r="B113" s="191"/>
      <c r="C113" s="10" t="s">
        <v>16</v>
      </c>
      <c r="D113" s="16">
        <v>21.782999999999998</v>
      </c>
      <c r="E113" s="16">
        <v>21.782999999999998</v>
      </c>
      <c r="F113" s="16">
        <v>21.782999999999998</v>
      </c>
      <c r="G113" s="16">
        <v>44.087000000000003</v>
      </c>
      <c r="H113" s="16">
        <v>44.087000000000003</v>
      </c>
      <c r="I113" s="16">
        <v>44.087000000000003</v>
      </c>
      <c r="J113" s="16">
        <v>44.087000000000003</v>
      </c>
      <c r="K113" s="16">
        <v>44.087000000000003</v>
      </c>
      <c r="L113" s="16">
        <v>44.087000000000003</v>
      </c>
      <c r="M113" s="17">
        <v>44.087000000000003</v>
      </c>
      <c r="N113" s="105">
        <f t="shared" ref="N113" si="110">M113/M114</f>
        <v>0.66081599616283948</v>
      </c>
      <c r="O113" s="92">
        <f>M113/Q111</f>
        <v>0.46407368421052636</v>
      </c>
      <c r="P113" s="43" t="s">
        <v>24</v>
      </c>
      <c r="Q113" s="51">
        <f>Q111*0.24</f>
        <v>22.8</v>
      </c>
      <c r="R113" s="32">
        <f t="shared" si="104"/>
        <v>21.287000000000003</v>
      </c>
      <c r="S113" s="201"/>
      <c r="T113" s="96">
        <f>Q111*T7/100</f>
        <v>29.934500000000003</v>
      </c>
      <c r="U113" s="2"/>
      <c r="V113" s="2"/>
      <c r="W113" s="2"/>
      <c r="X113" s="2"/>
      <c r="Y113" s="2"/>
      <c r="Z113" s="3"/>
      <c r="AA113" s="3"/>
      <c r="AB113" s="160"/>
      <c r="AC113" s="6"/>
      <c r="AD113" s="5"/>
      <c r="AE113" s="5"/>
      <c r="AF113" s="5"/>
      <c r="AG113" s="5"/>
      <c r="AH113" s="5"/>
      <c r="AI113" s="5"/>
      <c r="AJ113" s="5"/>
      <c r="AK113" s="5"/>
      <c r="AL113" s="5"/>
      <c r="AM113" s="5"/>
    </row>
    <row r="114" spans="1:39" customFormat="1" ht="16.5" customHeight="1" thickBot="1" x14ac:dyDescent="0.3">
      <c r="A114" s="184"/>
      <c r="B114" s="191"/>
      <c r="C114" s="13" t="s">
        <v>15</v>
      </c>
      <c r="D114" s="18">
        <v>21.782999999999998</v>
      </c>
      <c r="E114" s="18">
        <v>21.782999999999998</v>
      </c>
      <c r="F114" s="18">
        <v>21.782999999999998</v>
      </c>
      <c r="G114" s="18">
        <v>44.087000000000003</v>
      </c>
      <c r="H114" s="18">
        <v>44.087000000000003</v>
      </c>
      <c r="I114" s="18">
        <v>44.087000000000003</v>
      </c>
      <c r="J114" s="18">
        <v>61.276000000000003</v>
      </c>
      <c r="K114" s="18">
        <v>66.716000000000008</v>
      </c>
      <c r="L114" s="18">
        <v>66.716000000000008</v>
      </c>
      <c r="M114" s="19">
        <v>66.716000000000008</v>
      </c>
      <c r="N114" s="106">
        <f t="shared" ref="N114" si="111">M114/B112</f>
        <v>0.21112658227848105</v>
      </c>
      <c r="O114" s="49">
        <f>M114/Q111</f>
        <v>0.70227368421052638</v>
      </c>
      <c r="P114" s="46" t="s">
        <v>25</v>
      </c>
      <c r="Q114" s="52">
        <f>Q111*0.6</f>
        <v>57</v>
      </c>
      <c r="R114" s="33"/>
      <c r="S114" s="202"/>
      <c r="T114" s="86"/>
      <c r="U114" s="2"/>
      <c r="V114" s="2"/>
      <c r="W114" s="2"/>
      <c r="X114" s="2"/>
      <c r="Y114" s="2"/>
      <c r="Z114" s="3"/>
      <c r="AA114" s="3"/>
      <c r="AB114" s="160"/>
      <c r="AC114" s="7"/>
      <c r="AD114" s="8"/>
      <c r="AE114" s="8"/>
      <c r="AF114" s="8"/>
      <c r="AG114" s="8"/>
      <c r="AH114" s="8"/>
      <c r="AI114" s="8"/>
      <c r="AJ114" s="8"/>
      <c r="AK114" s="8"/>
      <c r="AL114" s="8"/>
      <c r="AM114" s="8"/>
    </row>
    <row r="115" spans="1:39" ht="15.75" customHeight="1" x14ac:dyDescent="0.25">
      <c r="A115" s="187">
        <v>18</v>
      </c>
      <c r="B115" s="178">
        <v>464</v>
      </c>
      <c r="C115" s="9" t="s">
        <v>13</v>
      </c>
      <c r="D115" s="14">
        <v>21.065000000000005</v>
      </c>
      <c r="E115" s="14">
        <v>26.266000000000005</v>
      </c>
      <c r="F115" s="14">
        <v>32.950000000000003</v>
      </c>
      <c r="G115" s="14">
        <v>32.950000000000003</v>
      </c>
      <c r="H115" s="14">
        <v>32.950000000000003</v>
      </c>
      <c r="I115" s="14">
        <v>32.950000000000003</v>
      </c>
      <c r="J115" s="14">
        <v>32.950000000000003</v>
      </c>
      <c r="K115" s="14">
        <v>32.950000000000003</v>
      </c>
      <c r="L115" s="14">
        <v>32.950000000000003</v>
      </c>
      <c r="M115" s="15">
        <v>32.950000000000003</v>
      </c>
      <c r="N115" s="104">
        <f t="shared" ref="N115" si="112">M115/M117</f>
        <v>0.35148916197303293</v>
      </c>
      <c r="O115" s="54">
        <f>M115/Q117</f>
        <v>0.35506465517241376</v>
      </c>
      <c r="P115" s="41" t="s">
        <v>23</v>
      </c>
      <c r="Q115" s="38">
        <f>Q117*0.35</f>
        <v>32.480000000000004</v>
      </c>
      <c r="R115" s="24">
        <f>Q115-M115</f>
        <v>-0.46999999999999886</v>
      </c>
      <c r="S115" s="142"/>
      <c r="T115" s="87"/>
    </row>
    <row r="116" spans="1:39" ht="15.75" customHeight="1" x14ac:dyDescent="0.25">
      <c r="A116" s="188"/>
      <c r="B116" s="179"/>
      <c r="C116" s="10" t="s">
        <v>14</v>
      </c>
      <c r="D116" s="16">
        <v>21.065000000000005</v>
      </c>
      <c r="E116" s="16">
        <v>26.266000000000005</v>
      </c>
      <c r="F116" s="16">
        <v>32.950000000000003</v>
      </c>
      <c r="G116" s="16">
        <v>55.74</v>
      </c>
      <c r="H116" s="16">
        <v>57.53</v>
      </c>
      <c r="I116" s="16">
        <v>57.53</v>
      </c>
      <c r="J116" s="16">
        <v>57.53</v>
      </c>
      <c r="K116" s="16">
        <v>57.53</v>
      </c>
      <c r="L116" s="16">
        <v>57.53</v>
      </c>
      <c r="M116" s="17">
        <v>57.53</v>
      </c>
      <c r="N116" s="105">
        <f t="shared" ref="N116" si="113">M116/M117</f>
        <v>0.61369260966035155</v>
      </c>
      <c r="O116" s="81">
        <f>M116/Q117</f>
        <v>0.61993534482758617</v>
      </c>
      <c r="P116" s="42" t="s">
        <v>26</v>
      </c>
      <c r="Q116" s="37">
        <f>Q117*0.6</f>
        <v>55.680000000000007</v>
      </c>
      <c r="R116" s="26">
        <f>Q116-M116</f>
        <v>-1.8499999999999943</v>
      </c>
      <c r="S116" s="143"/>
      <c r="T116" s="87"/>
    </row>
    <row r="117" spans="1:39" ht="15.75" customHeight="1" thickBot="1" x14ac:dyDescent="0.3">
      <c r="A117" s="188"/>
      <c r="B117" s="179"/>
      <c r="C117" s="12" t="s">
        <v>15</v>
      </c>
      <c r="D117" s="18">
        <v>21.065000000000005</v>
      </c>
      <c r="E117" s="18">
        <v>26.266000000000005</v>
      </c>
      <c r="F117" s="18">
        <v>32.950000000000003</v>
      </c>
      <c r="G117" s="18">
        <v>55.74</v>
      </c>
      <c r="H117" s="18">
        <v>57.53</v>
      </c>
      <c r="I117" s="18">
        <v>57.53</v>
      </c>
      <c r="J117" s="18">
        <v>74.14500000000001</v>
      </c>
      <c r="K117" s="18">
        <v>79.244000000000014</v>
      </c>
      <c r="L117" s="18">
        <v>91.774000000000015</v>
      </c>
      <c r="M117" s="19">
        <v>93.744000000000014</v>
      </c>
      <c r="N117" s="111">
        <f t="shared" ref="N117" si="114">M117/B115</f>
        <v>0.20203448275862071</v>
      </c>
      <c r="O117" s="47">
        <f>M117/B115</f>
        <v>0.20203448275862071</v>
      </c>
      <c r="P117" s="27" t="s">
        <v>27</v>
      </c>
      <c r="Q117" s="39">
        <f>B115*0.2</f>
        <v>92.800000000000011</v>
      </c>
      <c r="R117" s="28">
        <f>Q117-M117</f>
        <v>-0.94400000000000261</v>
      </c>
      <c r="S117" s="144"/>
      <c r="T117" s="87"/>
    </row>
    <row r="118" spans="1:39" customFormat="1" ht="19.5" customHeight="1" thickBot="1" x14ac:dyDescent="0.3">
      <c r="A118" s="183" t="s">
        <v>17</v>
      </c>
      <c r="B118" s="182">
        <v>310</v>
      </c>
      <c r="C118" s="11" t="s">
        <v>13</v>
      </c>
      <c r="D118" s="16">
        <v>21.065000000000005</v>
      </c>
      <c r="E118" s="16">
        <v>21.065000000000005</v>
      </c>
      <c r="F118" s="16">
        <v>21.065000000000005</v>
      </c>
      <c r="G118" s="16">
        <v>21.065000000000005</v>
      </c>
      <c r="H118" s="16">
        <v>21.065000000000005</v>
      </c>
      <c r="I118" s="16">
        <v>21.065000000000005</v>
      </c>
      <c r="J118" s="16">
        <v>21.065000000000005</v>
      </c>
      <c r="K118" s="16">
        <v>21.065000000000005</v>
      </c>
      <c r="L118" s="16">
        <v>21.065000000000005</v>
      </c>
      <c r="M118" s="17">
        <v>21.065000000000005</v>
      </c>
      <c r="N118" s="105">
        <f t="shared" ref="N118" si="115">M118/M120</f>
        <v>0.32126462200125067</v>
      </c>
      <c r="O118" s="25"/>
      <c r="P118" s="29"/>
      <c r="Q118" s="37"/>
      <c r="R118" s="31"/>
      <c r="S118" s="141">
        <f>B118/B115</f>
        <v>0.6681034482758621</v>
      </c>
      <c r="T118" s="97"/>
      <c r="U118" s="2"/>
      <c r="V118" s="2"/>
      <c r="W118" s="2"/>
      <c r="X118" s="2"/>
      <c r="Y118" s="2"/>
      <c r="Z118" s="2"/>
      <c r="AA118" s="3"/>
      <c r="AB118" s="160"/>
      <c r="AC118" s="4"/>
      <c r="AD118" s="5"/>
      <c r="AE118" s="5"/>
      <c r="AF118" s="5"/>
      <c r="AG118" s="5"/>
      <c r="AH118" s="5"/>
      <c r="AI118" s="5"/>
      <c r="AJ118" s="5"/>
      <c r="AK118" s="5"/>
      <c r="AL118" s="5"/>
      <c r="AM118" s="5"/>
    </row>
    <row r="119" spans="1:39" customFormat="1" ht="15.75" customHeight="1" thickBot="1" x14ac:dyDescent="0.3">
      <c r="A119" s="184"/>
      <c r="B119" s="182"/>
      <c r="C119" s="10" t="s">
        <v>16</v>
      </c>
      <c r="D119" s="16">
        <v>21.065000000000005</v>
      </c>
      <c r="E119" s="16">
        <v>21.065000000000005</v>
      </c>
      <c r="F119" s="16">
        <v>21.065000000000005</v>
      </c>
      <c r="G119" s="16">
        <v>43.855000000000004</v>
      </c>
      <c r="H119" s="16">
        <v>43.855000000000004</v>
      </c>
      <c r="I119" s="16">
        <v>43.855000000000004</v>
      </c>
      <c r="J119" s="16">
        <v>43.855000000000004</v>
      </c>
      <c r="K119" s="16">
        <v>43.855000000000004</v>
      </c>
      <c r="L119" s="16">
        <v>43.855000000000004</v>
      </c>
      <c r="M119" s="17">
        <v>43.855000000000004</v>
      </c>
      <c r="N119" s="105">
        <f t="shared" ref="N119" si="116">M119/M120</f>
        <v>0.66883740792142632</v>
      </c>
      <c r="O119" s="92">
        <f>M119/Q117</f>
        <v>0.47257543103448274</v>
      </c>
      <c r="P119" s="43" t="s">
        <v>24</v>
      </c>
      <c r="Q119" s="51">
        <f>Q117*0.24</f>
        <v>22.272000000000002</v>
      </c>
      <c r="R119" s="32">
        <f t="shared" si="104"/>
        <v>21.583000000000002</v>
      </c>
      <c r="S119" s="201"/>
      <c r="T119" s="96">
        <f>Q117*T7/100</f>
        <v>29.241280000000007</v>
      </c>
      <c r="U119" s="2"/>
      <c r="V119" s="2"/>
      <c r="W119" s="2"/>
      <c r="X119" s="2"/>
      <c r="Y119" s="2"/>
      <c r="Z119" s="3"/>
      <c r="AA119" s="3"/>
      <c r="AB119" s="160"/>
      <c r="AC119" s="6"/>
      <c r="AD119" s="5"/>
      <c r="AE119" s="5"/>
      <c r="AF119" s="5"/>
      <c r="AG119" s="5"/>
      <c r="AH119" s="5"/>
      <c r="AI119" s="5"/>
      <c r="AJ119" s="5"/>
      <c r="AK119" s="5"/>
      <c r="AL119" s="5"/>
      <c r="AM119" s="5"/>
    </row>
    <row r="120" spans="1:39" customFormat="1" ht="16.5" customHeight="1" thickBot="1" x14ac:dyDescent="0.3">
      <c r="A120" s="189"/>
      <c r="B120" s="190"/>
      <c r="C120" s="13" t="s">
        <v>15</v>
      </c>
      <c r="D120" s="82">
        <v>21.065000000000005</v>
      </c>
      <c r="E120" s="82">
        <v>21.065000000000005</v>
      </c>
      <c r="F120" s="82">
        <v>21.065000000000005</v>
      </c>
      <c r="G120" s="82">
        <v>43.855000000000004</v>
      </c>
      <c r="H120" s="82">
        <v>43.855000000000004</v>
      </c>
      <c r="I120" s="82">
        <v>43.855000000000004</v>
      </c>
      <c r="J120" s="82">
        <v>60.470000000000006</v>
      </c>
      <c r="K120" s="82">
        <v>65.569000000000003</v>
      </c>
      <c r="L120" s="82">
        <v>65.569000000000003</v>
      </c>
      <c r="M120" s="83">
        <v>65.569000000000003</v>
      </c>
      <c r="N120" s="107">
        <f t="shared" ref="N120" si="117">M120/B118</f>
        <v>0.21151290322580646</v>
      </c>
      <c r="O120" s="50">
        <f>M120/Q117</f>
        <v>0.70656249999999998</v>
      </c>
      <c r="P120" s="46" t="s">
        <v>25</v>
      </c>
      <c r="Q120" s="52">
        <f>Q117*0.6</f>
        <v>55.680000000000007</v>
      </c>
      <c r="R120" s="33"/>
      <c r="S120" s="202"/>
      <c r="T120" s="86"/>
      <c r="U120" s="2"/>
      <c r="V120" s="2"/>
      <c r="W120" s="2"/>
      <c r="X120" s="2"/>
      <c r="Y120" s="2"/>
      <c r="Z120" s="3"/>
      <c r="AA120" s="3"/>
      <c r="AB120" s="160"/>
      <c r="AC120" s="7"/>
      <c r="AD120" s="8"/>
      <c r="AE120" s="8"/>
      <c r="AF120" s="8"/>
      <c r="AG120" s="8"/>
      <c r="AH120" s="8"/>
      <c r="AI120" s="8"/>
      <c r="AJ120" s="8"/>
      <c r="AK120" s="8"/>
      <c r="AL120" s="8"/>
      <c r="AM120" s="8"/>
    </row>
    <row r="121" spans="1:39" ht="15.75" customHeight="1" x14ac:dyDescent="0.25">
      <c r="A121" s="187">
        <v>19</v>
      </c>
      <c r="B121" s="178">
        <v>452</v>
      </c>
      <c r="C121" s="59" t="s">
        <v>13</v>
      </c>
      <c r="D121" s="68">
        <v>21.25</v>
      </c>
      <c r="E121" s="69">
        <v>26.207000000000001</v>
      </c>
      <c r="F121" s="69">
        <v>32.173999999999999</v>
      </c>
      <c r="G121" s="69">
        <v>32.173999999999999</v>
      </c>
      <c r="H121" s="69">
        <v>32.173999999999999</v>
      </c>
      <c r="I121" s="69">
        <v>32.173999999999999</v>
      </c>
      <c r="J121" s="69">
        <v>32.173999999999999</v>
      </c>
      <c r="K121" s="69">
        <v>32.173999999999999</v>
      </c>
      <c r="L121" s="69">
        <v>32.173999999999999</v>
      </c>
      <c r="M121" s="102">
        <v>32.173999999999999</v>
      </c>
      <c r="N121" s="108">
        <f t="shared" ref="N121" si="118">M121/M123</f>
        <v>0.35569067492123158</v>
      </c>
      <c r="O121" s="78">
        <f>M121/Q123</f>
        <v>0.35590707964601764</v>
      </c>
      <c r="P121" s="41" t="s">
        <v>23</v>
      </c>
      <c r="Q121" s="38">
        <f>Q123*0.35</f>
        <v>31.64</v>
      </c>
      <c r="R121" s="24">
        <f>Q121-M121</f>
        <v>-0.53399999999999892</v>
      </c>
      <c r="S121" s="142"/>
      <c r="T121" s="87"/>
    </row>
    <row r="122" spans="1:39" ht="15.75" customHeight="1" x14ac:dyDescent="0.25">
      <c r="A122" s="188"/>
      <c r="B122" s="179"/>
      <c r="C122" s="61" t="s">
        <v>14</v>
      </c>
      <c r="D122" s="70">
        <v>21.25</v>
      </c>
      <c r="E122" s="60">
        <v>26.207000000000001</v>
      </c>
      <c r="F122" s="60">
        <v>32.173999999999999</v>
      </c>
      <c r="G122" s="60">
        <v>53.366999999999997</v>
      </c>
      <c r="H122" s="60">
        <v>54.931999999999995</v>
      </c>
      <c r="I122" s="60">
        <v>54.931999999999995</v>
      </c>
      <c r="J122" s="60">
        <v>54.931999999999995</v>
      </c>
      <c r="K122" s="60">
        <v>54.931999999999995</v>
      </c>
      <c r="L122" s="60">
        <v>54.931999999999995</v>
      </c>
      <c r="M122" s="103">
        <v>54.931999999999995</v>
      </c>
      <c r="N122" s="109">
        <f t="shared" ref="N122" si="119">M122/M123</f>
        <v>0.60728539052567576</v>
      </c>
      <c r="O122" s="80">
        <f>M122/Q123</f>
        <v>0.60765486725663709</v>
      </c>
      <c r="P122" s="42" t="s">
        <v>26</v>
      </c>
      <c r="Q122" s="37">
        <f>Q123*0.6</f>
        <v>54.24</v>
      </c>
      <c r="R122" s="26">
        <f>Q122-M122</f>
        <v>-0.69199999999999307</v>
      </c>
      <c r="S122" s="143"/>
      <c r="T122" s="87"/>
    </row>
    <row r="123" spans="1:39" ht="15.75" customHeight="1" thickBot="1" x14ac:dyDescent="0.3">
      <c r="A123" s="188"/>
      <c r="B123" s="179"/>
      <c r="C123" s="62" t="s">
        <v>15</v>
      </c>
      <c r="D123" s="71">
        <v>21.25</v>
      </c>
      <c r="E123" s="18">
        <v>26.207000000000001</v>
      </c>
      <c r="F123" s="18">
        <v>32.173999999999999</v>
      </c>
      <c r="G123" s="18">
        <v>53.366999999999997</v>
      </c>
      <c r="H123" s="18">
        <v>54.931999999999995</v>
      </c>
      <c r="I123" s="18">
        <v>54.931999999999995</v>
      </c>
      <c r="J123" s="18">
        <v>70.945999999999998</v>
      </c>
      <c r="K123" s="18">
        <v>75.869</v>
      </c>
      <c r="L123" s="18">
        <v>88.635000000000005</v>
      </c>
      <c r="M123" s="19">
        <v>90.454999999999998</v>
      </c>
      <c r="N123" s="111">
        <f t="shared" ref="N123" si="120">M123/B121</f>
        <v>0.2001216814159292</v>
      </c>
      <c r="O123" s="65">
        <f>M123/B121</f>
        <v>0.2001216814159292</v>
      </c>
      <c r="P123" s="27" t="s">
        <v>27</v>
      </c>
      <c r="Q123" s="39">
        <f>B121*0.2</f>
        <v>90.4</v>
      </c>
      <c r="R123" s="28">
        <f>Q123-M123</f>
        <v>-5.499999999999261E-2</v>
      </c>
      <c r="S123" s="144"/>
      <c r="T123" s="87"/>
    </row>
    <row r="124" spans="1:39" customFormat="1" ht="19.5" customHeight="1" thickBot="1" x14ac:dyDescent="0.3">
      <c r="A124" s="183" t="s">
        <v>17</v>
      </c>
      <c r="B124" s="191">
        <v>307</v>
      </c>
      <c r="C124" s="63" t="s">
        <v>13</v>
      </c>
      <c r="D124" s="130">
        <v>21.25</v>
      </c>
      <c r="E124" s="16">
        <v>21.25</v>
      </c>
      <c r="F124" s="16">
        <v>21.25</v>
      </c>
      <c r="G124" s="16">
        <v>21.25</v>
      </c>
      <c r="H124" s="16">
        <v>21.25</v>
      </c>
      <c r="I124" s="16">
        <v>21.25</v>
      </c>
      <c r="J124" s="16">
        <v>21.25</v>
      </c>
      <c r="K124" s="16">
        <v>21.25</v>
      </c>
      <c r="L124" s="16">
        <v>21.25</v>
      </c>
      <c r="M124" s="17">
        <v>21.25</v>
      </c>
      <c r="N124" s="105">
        <f t="shared" ref="N124" si="121">M124/M126</f>
        <v>0.33527926790785734</v>
      </c>
      <c r="O124" s="66"/>
      <c r="P124" s="29"/>
      <c r="Q124" s="37"/>
      <c r="R124" s="31"/>
      <c r="S124" s="141">
        <f>B124/B121</f>
        <v>0.67920353982300885</v>
      </c>
      <c r="T124" s="97"/>
      <c r="U124" s="2"/>
      <c r="V124" s="2"/>
      <c r="W124" s="2"/>
      <c r="X124" s="2"/>
      <c r="Y124" s="2"/>
      <c r="Z124" s="2"/>
      <c r="AA124" s="3"/>
      <c r="AB124" s="160"/>
      <c r="AC124" s="4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1:39" customFormat="1" ht="15.75" customHeight="1" thickBot="1" x14ac:dyDescent="0.3">
      <c r="A125" s="184"/>
      <c r="B125" s="191"/>
      <c r="C125" s="61" t="s">
        <v>16</v>
      </c>
      <c r="D125" s="130">
        <v>21.25</v>
      </c>
      <c r="E125" s="16">
        <v>21.25</v>
      </c>
      <c r="F125" s="16">
        <v>21.25</v>
      </c>
      <c r="G125" s="16">
        <v>42.442999999999998</v>
      </c>
      <c r="H125" s="16">
        <v>42.442999999999998</v>
      </c>
      <c r="I125" s="16">
        <v>42.442999999999998</v>
      </c>
      <c r="J125" s="16">
        <v>42.442999999999998</v>
      </c>
      <c r="K125" s="16">
        <v>42.442999999999998</v>
      </c>
      <c r="L125" s="16">
        <v>42.442999999999998</v>
      </c>
      <c r="M125" s="17">
        <v>42.442999999999998</v>
      </c>
      <c r="N125" s="105">
        <f t="shared" ref="N125" si="122">M125/M126</f>
        <v>0.66965919848532651</v>
      </c>
      <c r="O125" s="114">
        <f>M125/Q123</f>
        <v>0.4695022123893805</v>
      </c>
      <c r="P125" s="43" t="s">
        <v>24</v>
      </c>
      <c r="Q125" s="51">
        <f>Q123*0.24</f>
        <v>21.696000000000002</v>
      </c>
      <c r="R125" s="32">
        <f t="shared" si="104"/>
        <v>20.746999999999996</v>
      </c>
      <c r="S125" s="201"/>
      <c r="T125" s="96">
        <f>Q123*T7/100</f>
        <v>28.485040000000005</v>
      </c>
      <c r="U125" s="2"/>
      <c r="V125" s="2"/>
      <c r="W125" s="2"/>
      <c r="X125" s="2"/>
      <c r="Y125" s="2"/>
      <c r="Z125" s="3"/>
      <c r="AA125" s="3"/>
      <c r="AB125" s="160"/>
      <c r="AC125" s="6"/>
      <c r="AD125" s="5"/>
      <c r="AE125" s="5"/>
      <c r="AF125" s="5"/>
      <c r="AG125" s="5"/>
      <c r="AH125" s="5"/>
      <c r="AI125" s="5"/>
      <c r="AJ125" s="5"/>
      <c r="AK125" s="5"/>
      <c r="AL125" s="5"/>
      <c r="AM125" s="5"/>
    </row>
    <row r="126" spans="1:39" customFormat="1" ht="16.5" customHeight="1" thickBot="1" x14ac:dyDescent="0.3">
      <c r="A126" s="184"/>
      <c r="B126" s="191"/>
      <c r="C126" s="64" t="s">
        <v>15</v>
      </c>
      <c r="D126" s="131">
        <v>21.25</v>
      </c>
      <c r="E126" s="132">
        <v>21.25</v>
      </c>
      <c r="F126" s="132">
        <v>21.25</v>
      </c>
      <c r="G126" s="132">
        <v>42.442999999999998</v>
      </c>
      <c r="H126" s="132">
        <v>42.442999999999998</v>
      </c>
      <c r="I126" s="132">
        <v>42.442999999999998</v>
      </c>
      <c r="J126" s="132">
        <v>58.457000000000001</v>
      </c>
      <c r="K126" s="132">
        <v>63.38</v>
      </c>
      <c r="L126" s="132">
        <v>63.38</v>
      </c>
      <c r="M126" s="133">
        <v>63.38</v>
      </c>
      <c r="N126" s="107">
        <f t="shared" ref="N126" si="123">M126/B124</f>
        <v>0.20644951140065149</v>
      </c>
      <c r="O126" s="67">
        <f>M126/Q123</f>
        <v>0.70110619469026547</v>
      </c>
      <c r="P126" s="46" t="s">
        <v>25</v>
      </c>
      <c r="Q126" s="52">
        <f>Q123*0.6</f>
        <v>54.24</v>
      </c>
      <c r="R126" s="33"/>
      <c r="S126" s="202"/>
      <c r="T126" s="86"/>
      <c r="U126" s="2"/>
      <c r="V126" s="2"/>
      <c r="W126" s="2"/>
      <c r="X126" s="2"/>
      <c r="Y126" s="2"/>
      <c r="Z126" s="3"/>
      <c r="AA126" s="3"/>
      <c r="AB126" s="160"/>
      <c r="AC126" s="7"/>
      <c r="AD126" s="8"/>
      <c r="AE126" s="8"/>
      <c r="AF126" s="8"/>
      <c r="AG126" s="8"/>
      <c r="AH126" s="8"/>
      <c r="AI126" s="8"/>
      <c r="AJ126" s="8"/>
      <c r="AK126" s="8"/>
      <c r="AL126" s="8"/>
      <c r="AM126" s="8"/>
    </row>
    <row r="127" spans="1:39" ht="15.75" customHeight="1" x14ac:dyDescent="0.25">
      <c r="A127" s="187">
        <v>20</v>
      </c>
      <c r="B127" s="178">
        <v>451</v>
      </c>
      <c r="C127" s="9" t="s">
        <v>13</v>
      </c>
      <c r="D127" s="14">
        <v>20.709000000000003</v>
      </c>
      <c r="E127" s="14">
        <v>25.559400000000004</v>
      </c>
      <c r="F127" s="14">
        <v>31.624400000000001</v>
      </c>
      <c r="G127" s="14">
        <v>31.624400000000001</v>
      </c>
      <c r="H127" s="14">
        <v>31.624400000000001</v>
      </c>
      <c r="I127" s="14">
        <v>31.624400000000001</v>
      </c>
      <c r="J127" s="14">
        <v>31.624400000000001</v>
      </c>
      <c r="K127" s="14">
        <v>31.624400000000001</v>
      </c>
      <c r="L127" s="14">
        <v>31.624400000000001</v>
      </c>
      <c r="M127" s="15">
        <v>31.624400000000001</v>
      </c>
      <c r="N127" s="104">
        <f t="shared" ref="N127" si="124">M127/M129</f>
        <v>0.35062098510567058</v>
      </c>
      <c r="O127" s="54">
        <f>M127/Q129</f>
        <v>0.35060310421286034</v>
      </c>
      <c r="P127" s="41" t="s">
        <v>23</v>
      </c>
      <c r="Q127" s="38">
        <f>Q129*0.35</f>
        <v>31.57</v>
      </c>
      <c r="R127" s="24">
        <f>Q127-M127</f>
        <v>-5.4400000000001114E-2</v>
      </c>
      <c r="S127" s="145"/>
      <c r="T127" s="88"/>
    </row>
    <row r="128" spans="1:39" ht="15.75" customHeight="1" x14ac:dyDescent="0.25">
      <c r="A128" s="188"/>
      <c r="B128" s="179"/>
      <c r="C128" s="10" t="s">
        <v>14</v>
      </c>
      <c r="D128" s="16">
        <v>20.709000000000003</v>
      </c>
      <c r="E128" s="16">
        <v>25.559400000000004</v>
      </c>
      <c r="F128" s="16">
        <v>31.624400000000001</v>
      </c>
      <c r="G128" s="16">
        <v>53.616399999999999</v>
      </c>
      <c r="H128" s="16">
        <v>55.349399999999996</v>
      </c>
      <c r="I128" s="16">
        <v>55.349399999999996</v>
      </c>
      <c r="J128" s="16">
        <v>55.349399999999996</v>
      </c>
      <c r="K128" s="16">
        <v>55.349399999999996</v>
      </c>
      <c r="L128" s="16">
        <v>55.349399999999996</v>
      </c>
      <c r="M128" s="17">
        <v>55.349399999999996</v>
      </c>
      <c r="N128" s="105">
        <f t="shared" ref="N128" si="125">M128/M129</f>
        <v>0.61366100710235771</v>
      </c>
      <c r="O128" s="81">
        <f>M128/Q129</f>
        <v>0.61362971175166292</v>
      </c>
      <c r="P128" s="42" t="s">
        <v>26</v>
      </c>
      <c r="Q128" s="37">
        <f>Q129*0.6</f>
        <v>54.12</v>
      </c>
      <c r="R128" s="26">
        <f>Q128-M128</f>
        <v>-1.2293999999999983</v>
      </c>
      <c r="S128" s="146"/>
      <c r="T128" s="88"/>
    </row>
    <row r="129" spans="1:39" ht="15.75" customHeight="1" thickBot="1" x14ac:dyDescent="0.3">
      <c r="A129" s="188"/>
      <c r="B129" s="179"/>
      <c r="C129" s="12" t="s">
        <v>15</v>
      </c>
      <c r="D129" s="18">
        <v>20.709000000000003</v>
      </c>
      <c r="E129" s="18">
        <v>25.559400000000004</v>
      </c>
      <c r="F129" s="18">
        <v>31.624400000000001</v>
      </c>
      <c r="G129" s="18">
        <v>53.616399999999999</v>
      </c>
      <c r="H129" s="18">
        <v>55.349399999999996</v>
      </c>
      <c r="I129" s="18">
        <v>55.349399999999996</v>
      </c>
      <c r="J129" s="18">
        <v>70.730400000000003</v>
      </c>
      <c r="K129" s="18">
        <v>75.755400000000009</v>
      </c>
      <c r="L129" s="18">
        <v>88.305400000000006</v>
      </c>
      <c r="M129" s="19">
        <v>90.195400000000006</v>
      </c>
      <c r="N129" s="111">
        <f t="shared" ref="N129" si="126">M129/B127</f>
        <v>0.19998980044345899</v>
      </c>
      <c r="O129" s="47">
        <f>M129/B127</f>
        <v>0.19998980044345899</v>
      </c>
      <c r="P129" s="27" t="s">
        <v>27</v>
      </c>
      <c r="Q129" s="39">
        <f>B127*0.2</f>
        <v>90.2</v>
      </c>
      <c r="R129" s="28">
        <f>Q129-M129</f>
        <v>4.5999999999963848E-3</v>
      </c>
      <c r="S129" s="147"/>
      <c r="T129" s="88"/>
    </row>
    <row r="130" spans="1:39" customFormat="1" ht="19.5" customHeight="1" thickBot="1" x14ac:dyDescent="0.3">
      <c r="A130" s="183" t="s">
        <v>17</v>
      </c>
      <c r="B130" s="182">
        <v>307</v>
      </c>
      <c r="C130" s="11" t="s">
        <v>13</v>
      </c>
      <c r="D130" s="16">
        <v>20.709000000000003</v>
      </c>
      <c r="E130" s="16">
        <v>20.709000000000003</v>
      </c>
      <c r="F130" s="16">
        <v>20.709000000000003</v>
      </c>
      <c r="G130" s="16">
        <v>20.709000000000003</v>
      </c>
      <c r="H130" s="16">
        <v>20.709000000000003</v>
      </c>
      <c r="I130" s="16">
        <v>20.709000000000003</v>
      </c>
      <c r="J130" s="16">
        <v>20.709000000000003</v>
      </c>
      <c r="K130" s="16">
        <v>20.709000000000003</v>
      </c>
      <c r="L130" s="16">
        <v>20.709000000000003</v>
      </c>
      <c r="M130" s="17">
        <v>20.709000000000003</v>
      </c>
      <c r="N130" s="105">
        <f t="shared" ref="N130" si="127">M130/M132</f>
        <v>0.32815693980065608</v>
      </c>
      <c r="O130" s="25"/>
      <c r="P130" s="29"/>
      <c r="Q130" s="37"/>
      <c r="R130" s="31"/>
      <c r="S130" s="141">
        <f>B130/B127</f>
        <v>0.68070953436807091</v>
      </c>
      <c r="T130" s="97"/>
      <c r="U130" s="2"/>
      <c r="V130" s="2"/>
      <c r="W130" s="2"/>
      <c r="X130" s="2"/>
      <c r="Y130" s="2"/>
      <c r="Z130" s="2"/>
      <c r="AA130" s="3"/>
      <c r="AB130" s="160"/>
      <c r="AC130" s="4"/>
      <c r="AD130" s="5"/>
      <c r="AE130" s="5"/>
      <c r="AF130" s="5"/>
      <c r="AG130" s="5"/>
      <c r="AH130" s="5"/>
      <c r="AI130" s="5"/>
      <c r="AJ130" s="5"/>
      <c r="AK130" s="5"/>
      <c r="AL130" s="5"/>
      <c r="AM130" s="5"/>
    </row>
    <row r="131" spans="1:39" customFormat="1" ht="15.75" customHeight="1" thickBot="1" x14ac:dyDescent="0.3">
      <c r="A131" s="184"/>
      <c r="B131" s="182"/>
      <c r="C131" s="10" t="s">
        <v>16</v>
      </c>
      <c r="D131" s="16">
        <v>20.709000000000003</v>
      </c>
      <c r="E131" s="16">
        <v>20.709000000000003</v>
      </c>
      <c r="F131" s="16">
        <v>20.709000000000003</v>
      </c>
      <c r="G131" s="16">
        <v>42.701000000000001</v>
      </c>
      <c r="H131" s="16">
        <v>42.701000000000001</v>
      </c>
      <c r="I131" s="16">
        <v>42.701000000000001</v>
      </c>
      <c r="J131" s="16">
        <v>42.701000000000001</v>
      </c>
      <c r="K131" s="16">
        <v>42.701000000000001</v>
      </c>
      <c r="L131" s="16">
        <v>42.701000000000001</v>
      </c>
      <c r="M131" s="17">
        <v>42.701000000000001</v>
      </c>
      <c r="N131" s="105">
        <f t="shared" ref="N131" si="128">M131/M132</f>
        <v>0.67664442930261304</v>
      </c>
      <c r="O131" s="92">
        <f>M131/Q129</f>
        <v>0.47340354767184034</v>
      </c>
      <c r="P131" s="43" t="s">
        <v>24</v>
      </c>
      <c r="Q131" s="51">
        <f>Q129*0.24</f>
        <v>21.648</v>
      </c>
      <c r="R131" s="32">
        <f t="shared" ref="R131:R143" si="129">M131-Q131</f>
        <v>21.053000000000001</v>
      </c>
      <c r="S131" s="201"/>
      <c r="T131" s="96">
        <f>Q129*T7/100</f>
        <v>28.422020000000003</v>
      </c>
      <c r="U131" s="2"/>
      <c r="V131" s="2"/>
      <c r="W131" s="2"/>
      <c r="X131" s="2"/>
      <c r="Y131" s="2"/>
      <c r="Z131" s="3"/>
      <c r="AA131" s="3"/>
      <c r="AB131" s="160"/>
      <c r="AC131" s="6"/>
      <c r="AD131" s="5"/>
      <c r="AE131" s="5"/>
      <c r="AF131" s="5"/>
      <c r="AG131" s="5"/>
      <c r="AH131" s="5"/>
      <c r="AI131" s="5"/>
      <c r="AJ131" s="5"/>
      <c r="AK131" s="5"/>
      <c r="AL131" s="5"/>
      <c r="AM131" s="5"/>
    </row>
    <row r="132" spans="1:39" customFormat="1" ht="16.5" customHeight="1" thickBot="1" x14ac:dyDescent="0.3">
      <c r="A132" s="189"/>
      <c r="B132" s="190"/>
      <c r="C132" s="13" t="s">
        <v>15</v>
      </c>
      <c r="D132" s="82">
        <v>20.709000000000003</v>
      </c>
      <c r="E132" s="82">
        <v>20.709000000000003</v>
      </c>
      <c r="F132" s="82">
        <v>20.709000000000003</v>
      </c>
      <c r="G132" s="82">
        <v>42.701000000000001</v>
      </c>
      <c r="H132" s="82">
        <v>42.701000000000001</v>
      </c>
      <c r="I132" s="82">
        <v>42.701000000000001</v>
      </c>
      <c r="J132" s="82">
        <v>58.082000000000001</v>
      </c>
      <c r="K132" s="82">
        <v>63.106999999999999</v>
      </c>
      <c r="L132" s="82">
        <v>63.106999999999999</v>
      </c>
      <c r="M132" s="83">
        <v>63.106999999999999</v>
      </c>
      <c r="N132" s="106">
        <f t="shared" ref="N132" si="130">M132/B130</f>
        <v>0.20556026058631921</v>
      </c>
      <c r="O132" s="49">
        <f>M132/Q129</f>
        <v>0.69963414634146337</v>
      </c>
      <c r="P132" s="46" t="s">
        <v>25</v>
      </c>
      <c r="Q132" s="52">
        <f>Q129*0.6</f>
        <v>54.12</v>
      </c>
      <c r="R132" s="33"/>
      <c r="S132" s="202"/>
      <c r="T132" s="86"/>
      <c r="U132" s="2"/>
      <c r="V132" s="2"/>
      <c r="W132" s="2"/>
      <c r="X132" s="2"/>
      <c r="Y132" s="2"/>
      <c r="Z132" s="3"/>
      <c r="AA132" s="3"/>
      <c r="AB132" s="160"/>
      <c r="AC132" s="7"/>
      <c r="AD132" s="8"/>
      <c r="AE132" s="8"/>
      <c r="AF132" s="8"/>
      <c r="AG132" s="8"/>
      <c r="AH132" s="8"/>
      <c r="AI132" s="8"/>
      <c r="AJ132" s="8"/>
      <c r="AK132" s="8"/>
      <c r="AL132" s="8"/>
      <c r="AM132" s="8"/>
    </row>
    <row r="133" spans="1:39" ht="15.75" customHeight="1" x14ac:dyDescent="0.25">
      <c r="A133" s="197">
        <v>21</v>
      </c>
      <c r="B133" s="199">
        <v>445</v>
      </c>
      <c r="C133" s="9" t="s">
        <v>13</v>
      </c>
      <c r="D133" s="14">
        <v>20.663</v>
      </c>
      <c r="E133" s="14">
        <v>25.054000000000002</v>
      </c>
      <c r="F133" s="14">
        <v>31.658000000000001</v>
      </c>
      <c r="G133" s="14">
        <v>31.658000000000001</v>
      </c>
      <c r="H133" s="14">
        <v>31.658000000000001</v>
      </c>
      <c r="I133" s="14">
        <v>31.658000000000001</v>
      </c>
      <c r="J133" s="14">
        <v>31.658000000000001</v>
      </c>
      <c r="K133" s="14">
        <v>31.658000000000001</v>
      </c>
      <c r="L133" s="14">
        <v>31.658000000000001</v>
      </c>
      <c r="M133" s="134">
        <v>31.658000000000001</v>
      </c>
      <c r="N133" s="104">
        <f t="shared" ref="N133" si="131">M133/M135</f>
        <v>0.35016812671445008</v>
      </c>
      <c r="O133" s="54">
        <f>M133/Q135</f>
        <v>0.35570786516853936</v>
      </c>
      <c r="P133" s="41" t="s">
        <v>23</v>
      </c>
      <c r="Q133" s="38">
        <f>Q135*0.35</f>
        <v>31.15</v>
      </c>
      <c r="R133" s="24">
        <f>Q133-M133</f>
        <v>-0.50800000000000267</v>
      </c>
      <c r="S133" s="142"/>
      <c r="T133" s="87"/>
    </row>
    <row r="134" spans="1:39" ht="15.75" customHeight="1" x14ac:dyDescent="0.25">
      <c r="A134" s="198"/>
      <c r="B134" s="200"/>
      <c r="C134" s="10" t="s">
        <v>14</v>
      </c>
      <c r="D134" s="16">
        <v>20.663</v>
      </c>
      <c r="E134" s="16">
        <v>25.054000000000002</v>
      </c>
      <c r="F134" s="16">
        <v>31.658000000000001</v>
      </c>
      <c r="G134" s="16">
        <v>53.290000000000006</v>
      </c>
      <c r="H134" s="16">
        <v>55.02</v>
      </c>
      <c r="I134" s="16">
        <v>55.02</v>
      </c>
      <c r="J134" s="16">
        <v>55.02</v>
      </c>
      <c r="K134" s="16">
        <v>55.02</v>
      </c>
      <c r="L134" s="16">
        <v>55.02</v>
      </c>
      <c r="M134" s="135">
        <v>55.02</v>
      </c>
      <c r="N134" s="105">
        <f t="shared" ref="N134" si="132">M134/M135</f>
        <v>0.60857446243695246</v>
      </c>
      <c r="O134" s="81">
        <f>M134/Q135</f>
        <v>0.61820224719101124</v>
      </c>
      <c r="P134" s="42" t="s">
        <v>26</v>
      </c>
      <c r="Q134" s="37">
        <f>Q135*0.6</f>
        <v>53.4</v>
      </c>
      <c r="R134" s="26">
        <f>Q134-M134</f>
        <v>-1.6200000000000045</v>
      </c>
      <c r="S134" s="143"/>
      <c r="T134" s="87"/>
    </row>
    <row r="135" spans="1:39" ht="15.75" customHeight="1" thickBot="1" x14ac:dyDescent="0.3">
      <c r="A135" s="198"/>
      <c r="B135" s="200"/>
      <c r="C135" s="12" t="s">
        <v>15</v>
      </c>
      <c r="D135" s="18">
        <v>20.663</v>
      </c>
      <c r="E135" s="18">
        <v>25.054000000000002</v>
      </c>
      <c r="F135" s="18">
        <v>31.658000000000001</v>
      </c>
      <c r="G135" s="18">
        <v>53.290000000000006</v>
      </c>
      <c r="H135" s="18">
        <v>55.02</v>
      </c>
      <c r="I135" s="18">
        <v>55.02</v>
      </c>
      <c r="J135" s="18">
        <v>70.542000000000002</v>
      </c>
      <c r="K135" s="18">
        <v>75.457999999999998</v>
      </c>
      <c r="L135" s="18">
        <v>88.707999999999998</v>
      </c>
      <c r="M135" s="136">
        <v>90.408000000000001</v>
      </c>
      <c r="N135" s="111">
        <f t="shared" ref="N135" si="133">M135/B133</f>
        <v>0.20316404494382023</v>
      </c>
      <c r="O135" s="47">
        <f>M135/B133</f>
        <v>0.20316404494382023</v>
      </c>
      <c r="P135" s="27" t="s">
        <v>27</v>
      </c>
      <c r="Q135" s="39">
        <f>B133*0.2</f>
        <v>89</v>
      </c>
      <c r="R135" s="28">
        <f>Q135-M135</f>
        <v>-1.4080000000000013</v>
      </c>
      <c r="S135" s="144"/>
      <c r="T135" s="87"/>
    </row>
    <row r="136" spans="1:39" customFormat="1" ht="19.5" customHeight="1" thickBot="1" x14ac:dyDescent="0.3">
      <c r="A136" s="192" t="s">
        <v>17</v>
      </c>
      <c r="B136" s="195">
        <v>299</v>
      </c>
      <c r="C136" s="11" t="s">
        <v>13</v>
      </c>
      <c r="D136" s="16">
        <v>20.663</v>
      </c>
      <c r="E136" s="16">
        <v>20.663</v>
      </c>
      <c r="F136" s="16">
        <v>20.663</v>
      </c>
      <c r="G136" s="16">
        <v>20.663</v>
      </c>
      <c r="H136" s="16">
        <v>20.663</v>
      </c>
      <c r="I136" s="16">
        <v>20.663</v>
      </c>
      <c r="J136" s="16">
        <v>20.663</v>
      </c>
      <c r="K136" s="16">
        <v>20.663</v>
      </c>
      <c r="L136" s="16">
        <v>20.663</v>
      </c>
      <c r="M136" s="135">
        <v>20.663</v>
      </c>
      <c r="N136" s="105">
        <f t="shared" ref="N136" si="134">M136/M138</f>
        <v>0.32938007109495798</v>
      </c>
      <c r="O136" s="25"/>
      <c r="P136" s="29"/>
      <c r="Q136" s="37"/>
      <c r="R136" s="31"/>
      <c r="S136" s="141">
        <f>B136/B133</f>
        <v>0.67191011235955056</v>
      </c>
      <c r="T136" s="97"/>
      <c r="U136" s="2"/>
      <c r="V136" s="2"/>
      <c r="W136" s="2"/>
      <c r="X136" s="2"/>
      <c r="Y136" s="2"/>
      <c r="Z136" s="2"/>
      <c r="AA136" s="3"/>
      <c r="AB136" s="160"/>
      <c r="AC136" s="4"/>
      <c r="AD136" s="5"/>
      <c r="AE136" s="5"/>
      <c r="AF136" s="5"/>
      <c r="AG136" s="5"/>
      <c r="AH136" s="5"/>
      <c r="AI136" s="5"/>
      <c r="AJ136" s="5"/>
      <c r="AK136" s="5"/>
      <c r="AL136" s="5"/>
      <c r="AM136" s="5"/>
    </row>
    <row r="137" spans="1:39" customFormat="1" ht="15.75" customHeight="1" thickBot="1" x14ac:dyDescent="0.3">
      <c r="A137" s="193"/>
      <c r="B137" s="195"/>
      <c r="C137" s="10" t="s">
        <v>16</v>
      </c>
      <c r="D137" s="16">
        <v>20.663</v>
      </c>
      <c r="E137" s="16">
        <v>20.663</v>
      </c>
      <c r="F137" s="16">
        <v>20.663</v>
      </c>
      <c r="G137" s="16">
        <v>42.295000000000002</v>
      </c>
      <c r="H137" s="16">
        <v>42.295000000000002</v>
      </c>
      <c r="I137" s="16">
        <v>42.295000000000002</v>
      </c>
      <c r="J137" s="16">
        <v>42.295000000000002</v>
      </c>
      <c r="K137" s="16">
        <v>42.295000000000002</v>
      </c>
      <c r="L137" s="16">
        <v>42.295000000000002</v>
      </c>
      <c r="M137" s="135">
        <v>42.295000000000002</v>
      </c>
      <c r="N137" s="105">
        <f t="shared" ref="N137" si="135">M137/M138</f>
        <v>0.67420655795195505</v>
      </c>
      <c r="O137" s="92">
        <f>M137/Q135</f>
        <v>0.47522471910112363</v>
      </c>
      <c r="P137" s="43" t="s">
        <v>24</v>
      </c>
      <c r="Q137" s="51">
        <f>Q135*0.24</f>
        <v>21.36</v>
      </c>
      <c r="R137" s="32">
        <f t="shared" si="129"/>
        <v>20.935000000000002</v>
      </c>
      <c r="S137" s="201"/>
      <c r="T137" s="96">
        <f>Q135*T7/100</f>
        <v>28.043900000000004</v>
      </c>
      <c r="U137" s="2"/>
      <c r="V137" s="2"/>
      <c r="W137" s="2"/>
      <c r="X137" s="2"/>
      <c r="Y137" s="2"/>
      <c r="Z137" s="3"/>
      <c r="AA137" s="3"/>
      <c r="AB137" s="160"/>
      <c r="AC137" s="6"/>
      <c r="AD137" s="5"/>
      <c r="AE137" s="5"/>
      <c r="AF137" s="5"/>
      <c r="AG137" s="5"/>
      <c r="AH137" s="5"/>
      <c r="AI137" s="5"/>
      <c r="AJ137" s="5"/>
      <c r="AK137" s="5"/>
      <c r="AL137" s="5"/>
      <c r="AM137" s="5"/>
    </row>
    <row r="138" spans="1:39" customFormat="1" ht="16.5" customHeight="1" thickBot="1" x14ac:dyDescent="0.3">
      <c r="A138" s="194"/>
      <c r="B138" s="196"/>
      <c r="C138" s="137" t="s">
        <v>15</v>
      </c>
      <c r="D138" s="132">
        <v>20.663</v>
      </c>
      <c r="E138" s="132">
        <v>20.663</v>
      </c>
      <c r="F138" s="132">
        <v>20.663</v>
      </c>
      <c r="G138" s="132">
        <v>42.295000000000002</v>
      </c>
      <c r="H138" s="132">
        <v>42.295000000000002</v>
      </c>
      <c r="I138" s="132">
        <v>42.295000000000002</v>
      </c>
      <c r="J138" s="132">
        <v>57.817</v>
      </c>
      <c r="K138" s="132">
        <v>62.733000000000004</v>
      </c>
      <c r="L138" s="132">
        <v>62.733000000000004</v>
      </c>
      <c r="M138" s="138">
        <v>62.733000000000004</v>
      </c>
      <c r="N138" s="106">
        <f t="shared" ref="N138" si="136">M138/B136</f>
        <v>0.209809364548495</v>
      </c>
      <c r="O138" s="49">
        <f>M138/Q135</f>
        <v>0.7048651685393259</v>
      </c>
      <c r="P138" s="46" t="s">
        <v>25</v>
      </c>
      <c r="Q138" s="52">
        <f>Q135*0.6</f>
        <v>53.4</v>
      </c>
      <c r="R138" s="33"/>
      <c r="S138" s="202"/>
      <c r="T138" s="86"/>
      <c r="U138" s="2"/>
      <c r="V138" s="2"/>
      <c r="W138" s="2"/>
      <c r="X138" s="2"/>
      <c r="Y138" s="2"/>
      <c r="Z138" s="3"/>
      <c r="AA138" s="3"/>
      <c r="AB138" s="160"/>
      <c r="AC138" s="7"/>
      <c r="AD138" s="8"/>
      <c r="AE138" s="8"/>
      <c r="AF138" s="8"/>
      <c r="AG138" s="8"/>
      <c r="AH138" s="8"/>
      <c r="AI138" s="8"/>
      <c r="AJ138" s="8"/>
      <c r="AK138" s="8"/>
      <c r="AL138" s="8"/>
      <c r="AM138" s="8"/>
    </row>
    <row r="139" spans="1:39" ht="15.75" customHeight="1" x14ac:dyDescent="0.25">
      <c r="A139" s="197">
        <v>22</v>
      </c>
      <c r="B139" s="199">
        <v>445</v>
      </c>
      <c r="C139" s="9" t="s">
        <v>13</v>
      </c>
      <c r="D139" s="14">
        <v>20.258000000000003</v>
      </c>
      <c r="E139" s="14">
        <v>24.942</v>
      </c>
      <c r="F139" s="14">
        <v>31.368000000000002</v>
      </c>
      <c r="G139" s="14">
        <v>31.368000000000002</v>
      </c>
      <c r="H139" s="14">
        <v>31.368000000000002</v>
      </c>
      <c r="I139" s="14">
        <v>31.368000000000002</v>
      </c>
      <c r="J139" s="14">
        <v>31.368000000000002</v>
      </c>
      <c r="K139" s="14">
        <v>31.368000000000002</v>
      </c>
      <c r="L139" s="14">
        <v>31.368000000000002</v>
      </c>
      <c r="M139" s="15">
        <v>31.368000000000002</v>
      </c>
      <c r="N139" s="104">
        <f t="shared" ref="N139" si="137">M139/M141</f>
        <v>0.35002287512413938</v>
      </c>
      <c r="O139" s="54">
        <f>M139/Q141</f>
        <v>0.35244943820224722</v>
      </c>
      <c r="P139" s="41" t="s">
        <v>23</v>
      </c>
      <c r="Q139" s="38">
        <f>Q141*0.35</f>
        <v>31.15</v>
      </c>
      <c r="R139" s="24">
        <f>Q139-M139</f>
        <v>-0.21800000000000352</v>
      </c>
      <c r="S139" s="142"/>
      <c r="T139" s="87"/>
    </row>
    <row r="140" spans="1:39" ht="15.75" customHeight="1" x14ac:dyDescent="0.25">
      <c r="A140" s="198"/>
      <c r="B140" s="200"/>
      <c r="C140" s="10" t="s">
        <v>14</v>
      </c>
      <c r="D140" s="16">
        <v>20.258000000000003</v>
      </c>
      <c r="E140" s="16">
        <v>24.942</v>
      </c>
      <c r="F140" s="16">
        <v>31.368000000000002</v>
      </c>
      <c r="G140" s="16">
        <v>52.745000000000005</v>
      </c>
      <c r="H140" s="16">
        <v>54.515000000000008</v>
      </c>
      <c r="I140" s="16">
        <v>54.515000000000008</v>
      </c>
      <c r="J140" s="16">
        <v>54.515000000000008</v>
      </c>
      <c r="K140" s="16">
        <v>54.515000000000008</v>
      </c>
      <c r="L140" s="16">
        <v>54.515000000000008</v>
      </c>
      <c r="M140" s="17">
        <v>54.515000000000008</v>
      </c>
      <c r="N140" s="105">
        <f t="shared" ref="N140" si="138">M140/M141</f>
        <v>0.60831092315074153</v>
      </c>
      <c r="O140" s="53">
        <f>M140/Q141</f>
        <v>0.61252808988764051</v>
      </c>
      <c r="P140" s="42" t="s">
        <v>26</v>
      </c>
      <c r="Q140" s="37">
        <f>Q141*0.6</f>
        <v>53.4</v>
      </c>
      <c r="R140" s="26">
        <f>Q140-M140</f>
        <v>-1.1150000000000091</v>
      </c>
      <c r="S140" s="143"/>
      <c r="T140" s="87"/>
    </row>
    <row r="141" spans="1:39" ht="15.75" customHeight="1" thickBot="1" x14ac:dyDescent="0.3">
      <c r="A141" s="198"/>
      <c r="B141" s="200"/>
      <c r="C141" s="12" t="s">
        <v>15</v>
      </c>
      <c r="D141" s="18">
        <v>20.258000000000003</v>
      </c>
      <c r="E141" s="18">
        <v>24.942</v>
      </c>
      <c r="F141" s="18">
        <v>31.368000000000002</v>
      </c>
      <c r="G141" s="18">
        <v>52.745000000000005</v>
      </c>
      <c r="H141" s="18">
        <v>54.515000000000008</v>
      </c>
      <c r="I141" s="18">
        <v>54.515000000000008</v>
      </c>
      <c r="J141" s="18">
        <v>69.941000000000003</v>
      </c>
      <c r="K141" s="18">
        <v>74.667000000000002</v>
      </c>
      <c r="L141" s="18">
        <v>87.807000000000002</v>
      </c>
      <c r="M141" s="19">
        <v>89.617000000000004</v>
      </c>
      <c r="N141" s="111">
        <f t="shared" ref="N141" si="139">M141/B139</f>
        <v>0.20138651685393261</v>
      </c>
      <c r="O141" s="47">
        <f>M141/B139</f>
        <v>0.20138651685393261</v>
      </c>
      <c r="P141" s="27" t="s">
        <v>27</v>
      </c>
      <c r="Q141" s="39">
        <f>B139*0.2</f>
        <v>89</v>
      </c>
      <c r="R141" s="28">
        <f>Q141-M141</f>
        <v>-0.61700000000000443</v>
      </c>
      <c r="S141" s="144"/>
      <c r="T141" s="87"/>
    </row>
    <row r="142" spans="1:39" customFormat="1" ht="19.5" customHeight="1" thickBot="1" x14ac:dyDescent="0.3">
      <c r="A142" s="192" t="s">
        <v>17</v>
      </c>
      <c r="B142" s="195">
        <v>296</v>
      </c>
      <c r="C142" s="11" t="s">
        <v>13</v>
      </c>
      <c r="D142" s="16">
        <v>20.258000000000003</v>
      </c>
      <c r="E142" s="16">
        <v>20.258000000000003</v>
      </c>
      <c r="F142" s="16">
        <v>20.258000000000003</v>
      </c>
      <c r="G142" s="16">
        <v>20.258000000000003</v>
      </c>
      <c r="H142" s="16">
        <v>20.258000000000003</v>
      </c>
      <c r="I142" s="16">
        <v>20.258000000000003</v>
      </c>
      <c r="J142" s="16">
        <v>20.258000000000003</v>
      </c>
      <c r="K142" s="16">
        <v>20.258000000000003</v>
      </c>
      <c r="L142" s="16">
        <v>20.258000000000003</v>
      </c>
      <c r="M142" s="17">
        <v>20.258000000000003</v>
      </c>
      <c r="N142" s="105">
        <f t="shared" ref="N142" si="140">M142/M144</f>
        <v>0.32786832181526859</v>
      </c>
      <c r="O142" s="25"/>
      <c r="P142" s="29"/>
      <c r="Q142" s="37"/>
      <c r="R142" s="31"/>
      <c r="S142" s="141">
        <f>B142/B139</f>
        <v>0.66516853932584274</v>
      </c>
      <c r="T142" s="97"/>
      <c r="U142" s="2"/>
      <c r="V142" s="2"/>
      <c r="W142" s="2"/>
      <c r="X142" s="2"/>
      <c r="Y142" s="2"/>
      <c r="Z142" s="2"/>
      <c r="AA142" s="3"/>
      <c r="AB142" s="160"/>
      <c r="AC142" s="4"/>
      <c r="AD142" s="5"/>
      <c r="AE142" s="5"/>
      <c r="AF142" s="5"/>
      <c r="AG142" s="5"/>
      <c r="AH142" s="5"/>
      <c r="AI142" s="5"/>
      <c r="AJ142" s="5"/>
      <c r="AK142" s="5"/>
      <c r="AL142" s="5"/>
      <c r="AM142" s="5"/>
    </row>
    <row r="143" spans="1:39" customFormat="1" ht="15.75" customHeight="1" thickBot="1" x14ac:dyDescent="0.3">
      <c r="A143" s="193"/>
      <c r="B143" s="195"/>
      <c r="C143" s="10" t="s">
        <v>16</v>
      </c>
      <c r="D143" s="16">
        <v>20.258000000000003</v>
      </c>
      <c r="E143" s="16">
        <v>20.258000000000003</v>
      </c>
      <c r="F143" s="16">
        <v>20.258000000000003</v>
      </c>
      <c r="G143" s="16">
        <v>41.635000000000005</v>
      </c>
      <c r="H143" s="16">
        <v>41.635000000000005</v>
      </c>
      <c r="I143" s="16">
        <v>41.635000000000005</v>
      </c>
      <c r="J143" s="16">
        <v>41.635000000000005</v>
      </c>
      <c r="K143" s="16">
        <v>41.635000000000005</v>
      </c>
      <c r="L143" s="16">
        <v>41.635000000000005</v>
      </c>
      <c r="M143" s="17">
        <v>41.635000000000005</v>
      </c>
      <c r="N143" s="105">
        <f t="shared" ref="N143" si="141">M143/M144</f>
        <v>0.67384724942139929</v>
      </c>
      <c r="O143" s="92">
        <f>M143/Q141</f>
        <v>0.46780898876404498</v>
      </c>
      <c r="P143" s="43" t="s">
        <v>24</v>
      </c>
      <c r="Q143" s="51">
        <f>Q141*0.24</f>
        <v>21.36</v>
      </c>
      <c r="R143" s="32">
        <f t="shared" si="129"/>
        <v>20.275000000000006</v>
      </c>
      <c r="S143" s="201"/>
      <c r="T143" s="96">
        <f>Q141*T7/100</f>
        <v>28.043900000000004</v>
      </c>
      <c r="U143" s="2"/>
      <c r="V143" s="2"/>
      <c r="W143" s="2"/>
      <c r="X143" s="2"/>
      <c r="Y143" s="2"/>
      <c r="Z143" s="3"/>
      <c r="AA143" s="3"/>
      <c r="AB143" s="160"/>
      <c r="AC143" s="6"/>
      <c r="AD143" s="5"/>
      <c r="AE143" s="5"/>
      <c r="AF143" s="5"/>
      <c r="AG143" s="5"/>
      <c r="AH143" s="5"/>
      <c r="AI143" s="5"/>
      <c r="AJ143" s="5"/>
      <c r="AK143" s="5"/>
      <c r="AL143" s="5"/>
      <c r="AM143" s="5"/>
    </row>
    <row r="144" spans="1:39" customFormat="1" ht="16.5" customHeight="1" thickBot="1" x14ac:dyDescent="0.3">
      <c r="A144" s="193"/>
      <c r="B144" s="195"/>
      <c r="C144" s="13" t="s">
        <v>15</v>
      </c>
      <c r="D144" s="18">
        <v>20.258000000000003</v>
      </c>
      <c r="E144" s="18">
        <v>20.258000000000003</v>
      </c>
      <c r="F144" s="18">
        <v>20.258000000000003</v>
      </c>
      <c r="G144" s="18">
        <v>41.635000000000005</v>
      </c>
      <c r="H144" s="18">
        <v>41.635000000000005</v>
      </c>
      <c r="I144" s="18">
        <v>41.635000000000005</v>
      </c>
      <c r="J144" s="18">
        <v>57.061000000000007</v>
      </c>
      <c r="K144" s="18">
        <v>61.787000000000006</v>
      </c>
      <c r="L144" s="18">
        <v>61.787000000000006</v>
      </c>
      <c r="M144" s="19">
        <v>61.787000000000006</v>
      </c>
      <c r="N144" s="106">
        <f t="shared" ref="N144" si="142">M144/B142</f>
        <v>0.2087398648648649</v>
      </c>
      <c r="O144" s="50">
        <f>M144/Q141</f>
        <v>0.69423595505617985</v>
      </c>
      <c r="P144" s="123" t="s">
        <v>25</v>
      </c>
      <c r="Q144" s="52">
        <f>Q141*0.6</f>
        <v>53.4</v>
      </c>
      <c r="R144" s="33"/>
      <c r="S144" s="202"/>
      <c r="T144" s="86"/>
      <c r="U144" s="2"/>
      <c r="V144" s="2"/>
      <c r="W144" s="2"/>
      <c r="X144" s="2"/>
      <c r="Y144" s="2"/>
      <c r="Z144" s="3"/>
      <c r="AA144" s="3"/>
      <c r="AB144" s="160"/>
      <c r="AC144" s="7"/>
      <c r="AD144" s="8"/>
      <c r="AE144" s="8"/>
      <c r="AF144" s="8"/>
      <c r="AG144" s="8"/>
      <c r="AH144" s="8"/>
      <c r="AI144" s="8"/>
      <c r="AJ144" s="8"/>
      <c r="AK144" s="8"/>
      <c r="AL144" s="8"/>
      <c r="AM144" s="8"/>
    </row>
    <row r="145" spans="1:39" ht="15.75" customHeight="1" x14ac:dyDescent="0.25">
      <c r="A145" s="197">
        <v>23</v>
      </c>
      <c r="B145" s="199">
        <v>439</v>
      </c>
      <c r="C145" s="9" t="s">
        <v>13</v>
      </c>
      <c r="D145" s="14">
        <v>20.246000000000002</v>
      </c>
      <c r="E145" s="14">
        <v>25.074000000000002</v>
      </c>
      <c r="F145" s="14">
        <v>30.792000000000002</v>
      </c>
      <c r="G145" s="14">
        <v>30.792000000000002</v>
      </c>
      <c r="H145" s="14">
        <v>30.792000000000002</v>
      </c>
      <c r="I145" s="14">
        <v>30.792000000000002</v>
      </c>
      <c r="J145" s="14">
        <v>30.792000000000002</v>
      </c>
      <c r="K145" s="14">
        <v>30.792000000000002</v>
      </c>
      <c r="L145" s="14">
        <v>30.792000000000002</v>
      </c>
      <c r="M145" s="134">
        <v>30.792000000000002</v>
      </c>
      <c r="N145" s="104">
        <f t="shared" ref="N145" si="143">M145/M147</f>
        <v>0.35051452508878972</v>
      </c>
      <c r="O145" s="54">
        <f>M145/Q147</f>
        <v>0.35070615034168562</v>
      </c>
      <c r="P145" s="41" t="s">
        <v>23</v>
      </c>
      <c r="Q145" s="38">
        <f>Q147*0.35</f>
        <v>30.73</v>
      </c>
      <c r="R145" s="24">
        <f>Q145-M145</f>
        <v>-6.2000000000001165E-2</v>
      </c>
      <c r="S145" s="142"/>
      <c r="T145" s="120"/>
    </row>
    <row r="146" spans="1:39" ht="15.75" customHeight="1" x14ac:dyDescent="0.25">
      <c r="A146" s="198"/>
      <c r="B146" s="200"/>
      <c r="C146" s="10" t="s">
        <v>14</v>
      </c>
      <c r="D146" s="16">
        <v>20.246000000000002</v>
      </c>
      <c r="E146" s="16">
        <v>25.074000000000002</v>
      </c>
      <c r="F146" s="16">
        <v>30.792000000000002</v>
      </c>
      <c r="G146" s="16">
        <v>51.953000000000003</v>
      </c>
      <c r="H146" s="16">
        <v>53.543000000000006</v>
      </c>
      <c r="I146" s="16">
        <v>53.543000000000006</v>
      </c>
      <c r="J146" s="16">
        <v>53.543000000000006</v>
      </c>
      <c r="K146" s="16">
        <v>53.543000000000006</v>
      </c>
      <c r="L146" s="16">
        <v>53.543000000000006</v>
      </c>
      <c r="M146" s="135">
        <v>53.543000000000006</v>
      </c>
      <c r="N146" s="105">
        <f t="shared" ref="N146" si="144">M146/M147</f>
        <v>0.60949594754576086</v>
      </c>
      <c r="O146" s="100">
        <v>62.713999999999999</v>
      </c>
      <c r="P146" s="42" t="s">
        <v>26</v>
      </c>
      <c r="Q146" s="37">
        <f>Q147*0.6</f>
        <v>52.680000000000007</v>
      </c>
      <c r="R146" s="26">
        <f>Q146-M146</f>
        <v>-0.86299999999999955</v>
      </c>
      <c r="S146" s="143"/>
      <c r="T146" s="121"/>
    </row>
    <row r="147" spans="1:39" ht="15.75" customHeight="1" thickBot="1" x14ac:dyDescent="0.3">
      <c r="A147" s="198"/>
      <c r="B147" s="200"/>
      <c r="C147" s="12" t="s">
        <v>15</v>
      </c>
      <c r="D147" s="18">
        <v>20.246000000000002</v>
      </c>
      <c r="E147" s="18">
        <v>25.074000000000002</v>
      </c>
      <c r="F147" s="18">
        <v>30.792000000000002</v>
      </c>
      <c r="G147" s="18">
        <v>51.953000000000003</v>
      </c>
      <c r="H147" s="18">
        <v>53.543000000000006</v>
      </c>
      <c r="I147" s="18">
        <v>53.543000000000006</v>
      </c>
      <c r="J147" s="18">
        <v>68.663000000000011</v>
      </c>
      <c r="K147" s="18">
        <v>73.288000000000011</v>
      </c>
      <c r="L147" s="18">
        <v>85.708000000000013</v>
      </c>
      <c r="M147" s="136">
        <v>87.848000000000013</v>
      </c>
      <c r="N147" s="111">
        <f t="shared" ref="N147" si="145">M147/B145</f>
        <v>0.20010933940774492</v>
      </c>
      <c r="O147" s="47">
        <f>M147/B145</f>
        <v>0.20010933940774492</v>
      </c>
      <c r="P147" s="27" t="s">
        <v>27</v>
      </c>
      <c r="Q147" s="39">
        <f>B145*0.2</f>
        <v>87.800000000000011</v>
      </c>
      <c r="R147" s="28">
        <f>Q147-M147</f>
        <v>-4.8000000000001819E-2</v>
      </c>
      <c r="S147" s="144"/>
      <c r="T147" s="121"/>
    </row>
    <row r="148" spans="1:39" customFormat="1" ht="19.5" customHeight="1" thickBot="1" x14ac:dyDescent="0.3">
      <c r="A148" s="192" t="s">
        <v>17</v>
      </c>
      <c r="B148" s="195">
        <v>296</v>
      </c>
      <c r="C148" s="11" t="s">
        <v>13</v>
      </c>
      <c r="D148" s="16">
        <v>20.246000000000002</v>
      </c>
      <c r="E148" s="16">
        <v>20.246000000000002</v>
      </c>
      <c r="F148" s="16">
        <v>20.246000000000002</v>
      </c>
      <c r="G148" s="16">
        <v>20.246000000000002</v>
      </c>
      <c r="H148" s="16">
        <v>20.246000000000002</v>
      </c>
      <c r="I148" s="16">
        <v>20.246000000000002</v>
      </c>
      <c r="J148" s="16">
        <v>20.246000000000002</v>
      </c>
      <c r="K148" s="16">
        <v>20.246000000000002</v>
      </c>
      <c r="L148" s="16">
        <v>20.246000000000002</v>
      </c>
      <c r="M148" s="135">
        <v>20.246000000000002</v>
      </c>
      <c r="N148" s="105">
        <f t="shared" ref="N148" si="146">M148/M150</f>
        <v>0.33107666143380432</v>
      </c>
      <c r="O148" s="25"/>
      <c r="P148" s="29"/>
      <c r="Q148" s="37"/>
      <c r="R148" s="31"/>
      <c r="S148" s="141">
        <f>B148/B145</f>
        <v>0.67425968109339407</v>
      </c>
      <c r="T148" s="97"/>
      <c r="U148" s="2"/>
      <c r="V148" s="2"/>
      <c r="W148" s="2"/>
      <c r="X148" s="2"/>
      <c r="Y148" s="2"/>
      <c r="Z148" s="2"/>
      <c r="AA148" s="3"/>
      <c r="AB148" s="160"/>
      <c r="AC148" s="4"/>
      <c r="AD148" s="5"/>
      <c r="AE148" s="5"/>
      <c r="AF148" s="5"/>
      <c r="AG148" s="5"/>
      <c r="AH148" s="5"/>
      <c r="AI148" s="5"/>
      <c r="AJ148" s="5"/>
      <c r="AK148" s="5"/>
      <c r="AL148" s="5"/>
      <c r="AM148" s="5"/>
    </row>
    <row r="149" spans="1:39" customFormat="1" ht="15.75" customHeight="1" thickBot="1" x14ac:dyDescent="0.3">
      <c r="A149" s="193"/>
      <c r="B149" s="195"/>
      <c r="C149" s="10" t="s">
        <v>16</v>
      </c>
      <c r="D149" s="16">
        <v>20.246000000000002</v>
      </c>
      <c r="E149" s="16">
        <v>20.246000000000002</v>
      </c>
      <c r="F149" s="16">
        <v>20.246000000000002</v>
      </c>
      <c r="G149" s="16">
        <v>41.406999999999996</v>
      </c>
      <c r="H149" s="16">
        <v>41.406999999999996</v>
      </c>
      <c r="I149" s="16">
        <v>41.406999999999996</v>
      </c>
      <c r="J149" s="16">
        <v>41.406999999999996</v>
      </c>
      <c r="K149" s="16">
        <v>41.406999999999996</v>
      </c>
      <c r="L149" s="16">
        <v>41.406999999999996</v>
      </c>
      <c r="M149" s="135">
        <v>41.406999999999996</v>
      </c>
      <c r="N149" s="105">
        <f t="shared" ref="N149" si="147">M149/M150</f>
        <v>0.67711603872318149</v>
      </c>
      <c r="O149" s="92">
        <f>M149/Q147</f>
        <v>0.47160592255125272</v>
      </c>
      <c r="P149" s="43" t="s">
        <v>24</v>
      </c>
      <c r="Q149" s="51">
        <f>Q147*0.24</f>
        <v>21.072000000000003</v>
      </c>
      <c r="R149" s="32">
        <f t="shared" ref="R149" si="148">M149-Q149</f>
        <v>20.334999999999994</v>
      </c>
      <c r="S149" s="201"/>
      <c r="T149" s="96">
        <f>Q147*T7/100</f>
        <v>27.665780000000005</v>
      </c>
      <c r="U149" s="2"/>
      <c r="V149" s="2"/>
      <c r="W149" s="2"/>
      <c r="X149" s="2"/>
      <c r="Y149" s="2"/>
      <c r="Z149" s="3"/>
      <c r="AA149" s="3"/>
      <c r="AB149" s="160"/>
      <c r="AC149" s="6"/>
      <c r="AD149" s="5"/>
      <c r="AE149" s="5"/>
      <c r="AF149" s="5"/>
      <c r="AG149" s="5"/>
      <c r="AH149" s="5"/>
      <c r="AI149" s="5"/>
      <c r="AJ149" s="5"/>
      <c r="AK149" s="5"/>
      <c r="AL149" s="5"/>
      <c r="AM149" s="5"/>
    </row>
    <row r="150" spans="1:39" customFormat="1" ht="16.5" customHeight="1" thickBot="1" x14ac:dyDescent="0.3">
      <c r="A150" s="194"/>
      <c r="B150" s="196"/>
      <c r="C150" s="137" t="s">
        <v>15</v>
      </c>
      <c r="D150" s="132">
        <v>20.246000000000002</v>
      </c>
      <c r="E150" s="132">
        <v>20.246000000000002</v>
      </c>
      <c r="F150" s="132">
        <v>20.246000000000002</v>
      </c>
      <c r="G150" s="132">
        <v>41.406999999999996</v>
      </c>
      <c r="H150" s="132">
        <v>41.406999999999996</v>
      </c>
      <c r="I150" s="132">
        <v>41.406999999999996</v>
      </c>
      <c r="J150" s="132">
        <v>56.527000000000001</v>
      </c>
      <c r="K150" s="132">
        <v>61.152000000000001</v>
      </c>
      <c r="L150" s="132">
        <v>61.152000000000001</v>
      </c>
      <c r="M150" s="138">
        <v>61.152000000000001</v>
      </c>
      <c r="N150" s="110">
        <f t="shared" ref="N150" si="149">M150/B148</f>
        <v>0.20659459459459459</v>
      </c>
      <c r="O150" s="124">
        <f>M150/Q147</f>
        <v>0.69649202733485183</v>
      </c>
      <c r="P150" s="125" t="s">
        <v>25</v>
      </c>
      <c r="Q150" s="126">
        <f>Q147*0.6</f>
        <v>52.680000000000007</v>
      </c>
      <c r="R150" s="57"/>
      <c r="S150" s="202"/>
      <c r="T150" s="98"/>
      <c r="U150" s="2"/>
      <c r="V150" s="2"/>
      <c r="W150" s="2"/>
      <c r="X150" s="2"/>
      <c r="Y150" s="2"/>
      <c r="Z150" s="3"/>
      <c r="AA150" s="3"/>
      <c r="AB150" s="160"/>
      <c r="AC150" s="7"/>
      <c r="AD150" s="8"/>
      <c r="AE150" s="8"/>
      <c r="AF150" s="8"/>
      <c r="AG150" s="8"/>
      <c r="AH150" s="8"/>
      <c r="AI150" s="8"/>
      <c r="AJ150" s="8"/>
      <c r="AK150" s="8"/>
      <c r="AL150" s="8"/>
      <c r="AM150" s="8"/>
    </row>
    <row r="154" spans="1:39" ht="15" x14ac:dyDescent="0.2">
      <c r="C154" s="84"/>
      <c r="D154" s="84"/>
      <c r="E154" s="84"/>
      <c r="F154" s="84"/>
      <c r="G154" s="84"/>
      <c r="H154" s="84"/>
      <c r="I154" s="84"/>
      <c r="J154" s="84"/>
      <c r="K154" s="84"/>
      <c r="L154" s="84"/>
    </row>
    <row r="155" spans="1:39" ht="15" x14ac:dyDescent="0.2">
      <c r="C155" s="84"/>
      <c r="D155" s="84" t="s">
        <v>29</v>
      </c>
      <c r="E155" s="84"/>
      <c r="F155" s="84"/>
      <c r="G155" s="84"/>
      <c r="H155" s="84"/>
      <c r="I155" s="84"/>
      <c r="J155" s="84"/>
      <c r="K155" s="84" t="s">
        <v>30</v>
      </c>
      <c r="L155" s="84"/>
    </row>
  </sheetData>
  <mergeCells count="184">
    <mergeCell ref="S7:S9"/>
    <mergeCell ref="T5:T6"/>
    <mergeCell ref="S5:S6"/>
    <mergeCell ref="R5:R6"/>
    <mergeCell ref="Q5:Q6"/>
    <mergeCell ref="P5:P6"/>
    <mergeCell ref="O5:O6"/>
    <mergeCell ref="Q2:S2"/>
    <mergeCell ref="AB22:AB24"/>
    <mergeCell ref="S22:S24"/>
    <mergeCell ref="S19:S21"/>
    <mergeCell ref="AB16:AB18"/>
    <mergeCell ref="S16:S18"/>
    <mergeCell ref="S13:S15"/>
    <mergeCell ref="U11:X12"/>
    <mergeCell ref="AB10:AB12"/>
    <mergeCell ref="S10:S12"/>
    <mergeCell ref="AB40:AB42"/>
    <mergeCell ref="S40:S42"/>
    <mergeCell ref="S37:S39"/>
    <mergeCell ref="AB34:AB36"/>
    <mergeCell ref="S34:S36"/>
    <mergeCell ref="S31:S33"/>
    <mergeCell ref="AB28:AB30"/>
    <mergeCell ref="S28:S30"/>
    <mergeCell ref="S25:S27"/>
    <mergeCell ref="AB58:AB60"/>
    <mergeCell ref="S58:S60"/>
    <mergeCell ref="S55:S57"/>
    <mergeCell ref="AB52:AB54"/>
    <mergeCell ref="S52:S54"/>
    <mergeCell ref="S49:S51"/>
    <mergeCell ref="AB46:AB48"/>
    <mergeCell ref="S46:S48"/>
    <mergeCell ref="S43:S45"/>
    <mergeCell ref="AB76:AB78"/>
    <mergeCell ref="S76:S78"/>
    <mergeCell ref="S73:S75"/>
    <mergeCell ref="AB70:AB72"/>
    <mergeCell ref="S70:S72"/>
    <mergeCell ref="S67:S69"/>
    <mergeCell ref="AB64:AB66"/>
    <mergeCell ref="S64:S66"/>
    <mergeCell ref="S61:S63"/>
    <mergeCell ref="AB94:AB96"/>
    <mergeCell ref="S94:S96"/>
    <mergeCell ref="S91:S93"/>
    <mergeCell ref="AB88:AB90"/>
    <mergeCell ref="S88:S90"/>
    <mergeCell ref="S85:S87"/>
    <mergeCell ref="AB82:AB84"/>
    <mergeCell ref="S82:S84"/>
    <mergeCell ref="S79:S81"/>
    <mergeCell ref="AB112:AB114"/>
    <mergeCell ref="S112:S114"/>
    <mergeCell ref="S109:S111"/>
    <mergeCell ref="AB106:AB108"/>
    <mergeCell ref="S106:S108"/>
    <mergeCell ref="S103:S105"/>
    <mergeCell ref="AB100:AB102"/>
    <mergeCell ref="S100:S102"/>
    <mergeCell ref="S97:S99"/>
    <mergeCell ref="AB130:AB132"/>
    <mergeCell ref="S130:S132"/>
    <mergeCell ref="S127:S129"/>
    <mergeCell ref="AB124:AB126"/>
    <mergeCell ref="S124:S126"/>
    <mergeCell ref="S121:S123"/>
    <mergeCell ref="AB118:AB120"/>
    <mergeCell ref="S118:S120"/>
    <mergeCell ref="S115:S117"/>
    <mergeCell ref="AB148:AB150"/>
    <mergeCell ref="S148:S150"/>
    <mergeCell ref="S145:S147"/>
    <mergeCell ref="AB142:AB144"/>
    <mergeCell ref="S142:S144"/>
    <mergeCell ref="S139:S141"/>
    <mergeCell ref="AB136:AB138"/>
    <mergeCell ref="S136:S138"/>
    <mergeCell ref="S133:S135"/>
    <mergeCell ref="A130:A132"/>
    <mergeCell ref="B130:B132"/>
    <mergeCell ref="A133:A135"/>
    <mergeCell ref="B133:B135"/>
    <mergeCell ref="A136:A138"/>
    <mergeCell ref="B136:B138"/>
    <mergeCell ref="B121:B123"/>
    <mergeCell ref="A127:A129"/>
    <mergeCell ref="B127:B129"/>
    <mergeCell ref="A124:A126"/>
    <mergeCell ref="B124:B126"/>
    <mergeCell ref="A148:A150"/>
    <mergeCell ref="B148:B150"/>
    <mergeCell ref="A139:A141"/>
    <mergeCell ref="B139:B141"/>
    <mergeCell ref="A142:A144"/>
    <mergeCell ref="B142:B144"/>
    <mergeCell ref="A145:A147"/>
    <mergeCell ref="B145:B147"/>
    <mergeCell ref="A76:A78"/>
    <mergeCell ref="B76:B78"/>
    <mergeCell ref="A67:A69"/>
    <mergeCell ref="B67:B69"/>
    <mergeCell ref="A70:A72"/>
    <mergeCell ref="B70:B72"/>
    <mergeCell ref="A73:A75"/>
    <mergeCell ref="B73:B75"/>
    <mergeCell ref="A40:A42"/>
    <mergeCell ref="B40:B42"/>
    <mergeCell ref="A31:A33"/>
    <mergeCell ref="B31:B33"/>
    <mergeCell ref="A34:A36"/>
    <mergeCell ref="B34:B36"/>
    <mergeCell ref="A37:A39"/>
    <mergeCell ref="B37:B39"/>
    <mergeCell ref="A115:A117"/>
    <mergeCell ref="B115:B117"/>
    <mergeCell ref="A118:A120"/>
    <mergeCell ref="B118:B120"/>
    <mergeCell ref="A121:A123"/>
    <mergeCell ref="A97:A99"/>
    <mergeCell ref="B97:B99"/>
    <mergeCell ref="A100:A102"/>
    <mergeCell ref="B100:B102"/>
    <mergeCell ref="A112:A114"/>
    <mergeCell ref="B112:B114"/>
    <mergeCell ref="A103:A105"/>
    <mergeCell ref="B103:B105"/>
    <mergeCell ref="A106:A108"/>
    <mergeCell ref="B106:B108"/>
    <mergeCell ref="A109:A111"/>
    <mergeCell ref="B109:B111"/>
    <mergeCell ref="A79:A81"/>
    <mergeCell ref="B79:B81"/>
    <mergeCell ref="A82:A84"/>
    <mergeCell ref="B82:B84"/>
    <mergeCell ref="A94:A96"/>
    <mergeCell ref="B94:B96"/>
    <mergeCell ref="A85:A87"/>
    <mergeCell ref="B85:B87"/>
    <mergeCell ref="A88:A90"/>
    <mergeCell ref="B88:B90"/>
    <mergeCell ref="A91:A93"/>
    <mergeCell ref="B91:B93"/>
    <mergeCell ref="A43:A45"/>
    <mergeCell ref="B43:B45"/>
    <mergeCell ref="A46:A48"/>
    <mergeCell ref="B46:B48"/>
    <mergeCell ref="A61:A63"/>
    <mergeCell ref="B61:B63"/>
    <mergeCell ref="A64:A66"/>
    <mergeCell ref="B64:B66"/>
    <mergeCell ref="A58:A60"/>
    <mergeCell ref="B58:B60"/>
    <mergeCell ref="A49:A51"/>
    <mergeCell ref="B49:B51"/>
    <mergeCell ref="A52:A54"/>
    <mergeCell ref="B52:B54"/>
    <mergeCell ref="A55:A57"/>
    <mergeCell ref="B55:B57"/>
    <mergeCell ref="A25:A27"/>
    <mergeCell ref="B25:B27"/>
    <mergeCell ref="A28:A30"/>
    <mergeCell ref="B28:B30"/>
    <mergeCell ref="A13:A15"/>
    <mergeCell ref="B13:B15"/>
    <mergeCell ref="A16:A18"/>
    <mergeCell ref="B16:B18"/>
    <mergeCell ref="A19:A21"/>
    <mergeCell ref="B19:B21"/>
    <mergeCell ref="A22:A24"/>
    <mergeCell ref="B22:B24"/>
    <mergeCell ref="A10:A12"/>
    <mergeCell ref="B10:B12"/>
    <mergeCell ref="D4:I4"/>
    <mergeCell ref="A5:A6"/>
    <mergeCell ref="B5:B6"/>
    <mergeCell ref="C5:C6"/>
    <mergeCell ref="D5:M5"/>
    <mergeCell ref="N5:N6"/>
    <mergeCell ref="M1:N1"/>
    <mergeCell ref="A3:N3"/>
    <mergeCell ref="A7:A9"/>
    <mergeCell ref="B7:B9"/>
  </mergeCells>
  <pageMargins left="0" right="0" top="0" bottom="0.39370078740157483" header="0" footer="0"/>
  <pageSetup paperSize="9" scale="43" fitToHeight="2" orientation="portrait" r:id="rId1"/>
  <headerFooter alignWithMargins="0"/>
  <rowBreaks count="1" manualBreakCount="1">
    <brk id="10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по Нов.обл</vt:lpstr>
      <vt:lpstr>'ГВО по Нов.обл'!Область_печати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Андреевна Васильева</dc:creator>
  <cp:lastModifiedBy>Полина Елена Александровна</cp:lastModifiedBy>
  <cp:lastPrinted>2019-07-10T07:47:08Z</cp:lastPrinted>
  <dcterms:created xsi:type="dcterms:W3CDTF">2014-05-29T06:23:21Z</dcterms:created>
  <dcterms:modified xsi:type="dcterms:W3CDTF">2023-08-22T13:07:53Z</dcterms:modified>
</cp:coreProperties>
</file>